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2" windowWidth="9444" windowHeight="9996" activeTab="1"/>
  </bookViews>
  <sheets>
    <sheet name="прилож.1" sheetId="4" r:id="rId1"/>
    <sheet name="Лист1" sheetId="6" r:id="rId2"/>
    <sheet name="программы" sheetId="5" r:id="rId3"/>
  </sheets>
  <definedNames>
    <definedName name="__bookmark_1" localSheetId="0">прилож.1!$A$5:$L$6</definedName>
    <definedName name="__bookmark_1">#REF!</definedName>
    <definedName name="__bookmark_2" localSheetId="0">прилож.1!$A$7:$L$67</definedName>
    <definedName name="__bookmark_2">#REF!</definedName>
    <definedName name="_xlnm._FilterDatabase" localSheetId="0" hidden="1">прилож.1!$A$8:$Q$67</definedName>
    <definedName name="_xlnm.Print_Titles" localSheetId="0">прилож.1!$8:$8</definedName>
    <definedName name="_xlnm.Print_Area" localSheetId="0">прилож.1!$A$1:$O$67</definedName>
  </definedNames>
  <calcPr calcId="145621"/>
</workbook>
</file>

<file path=xl/calcChain.xml><?xml version="1.0" encoding="utf-8"?>
<calcChain xmlns="http://schemas.openxmlformats.org/spreadsheetml/2006/main">
  <c r="L22" i="6" l="1"/>
  <c r="M22" i="6" s="1"/>
  <c r="N22" i="6" s="1"/>
  <c r="I22" i="6"/>
  <c r="J22" i="6" s="1"/>
  <c r="K22" i="6" s="1"/>
  <c r="E22" i="6"/>
  <c r="G22" i="6" s="1"/>
  <c r="D22" i="6"/>
  <c r="C22" i="6"/>
  <c r="M21" i="6"/>
  <c r="N21" i="6" s="1"/>
  <c r="K21" i="6"/>
  <c r="J21" i="6"/>
  <c r="G21" i="6"/>
  <c r="F21" i="6"/>
  <c r="H21" i="6" s="1"/>
  <c r="M20" i="6"/>
  <c r="N20" i="6" s="1"/>
  <c r="J20" i="6"/>
  <c r="K20" i="6" s="1"/>
  <c r="G20" i="6"/>
  <c r="F20" i="6"/>
  <c r="H20" i="6" s="1"/>
  <c r="N19" i="6"/>
  <c r="M19" i="6"/>
  <c r="J19" i="6"/>
  <c r="K19" i="6" s="1"/>
  <c r="H19" i="6"/>
  <c r="G19" i="6"/>
  <c r="F19" i="6"/>
  <c r="M18" i="6"/>
  <c r="N18" i="6" s="1"/>
  <c r="J18" i="6"/>
  <c r="K18" i="6" s="1"/>
  <c r="H18" i="6"/>
  <c r="G18" i="6"/>
  <c r="F18" i="6"/>
  <c r="M17" i="6"/>
  <c r="J17" i="6"/>
  <c r="K17" i="6" s="1"/>
  <c r="G17" i="6"/>
  <c r="F17" i="6"/>
  <c r="H17" i="6" s="1"/>
  <c r="N16" i="6"/>
  <c r="M16" i="6"/>
  <c r="J16" i="6"/>
  <c r="K16" i="6" s="1"/>
  <c r="H16" i="6"/>
  <c r="G16" i="6"/>
  <c r="F16" i="6"/>
  <c r="M15" i="6"/>
  <c r="N15" i="6" s="1"/>
  <c r="J15" i="6"/>
  <c r="K15" i="6" s="1"/>
  <c r="H15" i="6"/>
  <c r="G15" i="6"/>
  <c r="F15" i="6"/>
  <c r="M14" i="6"/>
  <c r="N14" i="6" s="1"/>
  <c r="K14" i="6"/>
  <c r="J14" i="6"/>
  <c r="G14" i="6"/>
  <c r="F14" i="6"/>
  <c r="H14" i="6" s="1"/>
  <c r="M13" i="6"/>
  <c r="N13" i="6" s="1"/>
  <c r="J13" i="6"/>
  <c r="K13" i="6" s="1"/>
  <c r="G13" i="6"/>
  <c r="F13" i="6"/>
  <c r="H13" i="6" s="1"/>
  <c r="N12" i="6"/>
  <c r="M12" i="6"/>
  <c r="J12" i="6"/>
  <c r="K12" i="6" s="1"/>
  <c r="H12" i="6"/>
  <c r="G12" i="6"/>
  <c r="F12" i="6"/>
  <c r="M11" i="6"/>
  <c r="J11" i="6"/>
  <c r="G11" i="6"/>
  <c r="F11" i="6"/>
  <c r="H11" i="6" s="1"/>
  <c r="N10" i="6"/>
  <c r="M10" i="6"/>
  <c r="J10" i="6"/>
  <c r="K10" i="6" s="1"/>
  <c r="H10" i="6"/>
  <c r="G10" i="6"/>
  <c r="F10" i="6"/>
  <c r="M9" i="6"/>
  <c r="N9" i="6" s="1"/>
  <c r="J9" i="6"/>
  <c r="K9" i="6" s="1"/>
  <c r="H9" i="6"/>
  <c r="G9" i="6"/>
  <c r="F9" i="6"/>
  <c r="M8" i="6"/>
  <c r="N8" i="6" s="1"/>
  <c r="K8" i="6"/>
  <c r="J8" i="6"/>
  <c r="G8" i="6"/>
  <c r="F8" i="6"/>
  <c r="H8" i="6" s="1"/>
  <c r="M7" i="6"/>
  <c r="N7" i="6" s="1"/>
  <c r="J7" i="6"/>
  <c r="K7" i="6" s="1"/>
  <c r="G7" i="6"/>
  <c r="F7" i="6"/>
  <c r="H7" i="6" s="1"/>
  <c r="F22" i="6" l="1"/>
  <c r="H22" i="6" s="1"/>
  <c r="L22" i="5"/>
  <c r="M22" i="5" s="1"/>
  <c r="N22" i="5" s="1"/>
  <c r="J22" i="5"/>
  <c r="K22" i="5" s="1"/>
  <c r="I22" i="5"/>
  <c r="E22" i="5"/>
  <c r="G22" i="5" s="1"/>
  <c r="D22" i="5"/>
  <c r="C22" i="5"/>
  <c r="N21" i="5"/>
  <c r="M21" i="5"/>
  <c r="K21" i="5"/>
  <c r="J21" i="5"/>
  <c r="G21" i="5"/>
  <c r="F21" i="5"/>
  <c r="H21" i="5" s="1"/>
  <c r="M20" i="5"/>
  <c r="N20" i="5" s="1"/>
  <c r="J20" i="5"/>
  <c r="K20" i="5" s="1"/>
  <c r="G20" i="5"/>
  <c r="F20" i="5"/>
  <c r="H20" i="5" s="1"/>
  <c r="N19" i="5"/>
  <c r="M19" i="5"/>
  <c r="K19" i="5"/>
  <c r="J19" i="5"/>
  <c r="G19" i="5"/>
  <c r="F19" i="5"/>
  <c r="H19" i="5" s="1"/>
  <c r="M18" i="5"/>
  <c r="N18" i="5" s="1"/>
  <c r="J18" i="5"/>
  <c r="K18" i="5" s="1"/>
  <c r="G18" i="5"/>
  <c r="F18" i="5"/>
  <c r="H18" i="5" s="1"/>
  <c r="M17" i="5"/>
  <c r="J17" i="5"/>
  <c r="K17" i="5" s="1"/>
  <c r="G17" i="5"/>
  <c r="F17" i="5"/>
  <c r="H17" i="5" s="1"/>
  <c r="N16" i="5"/>
  <c r="M16" i="5"/>
  <c r="K16" i="5"/>
  <c r="J16" i="5"/>
  <c r="G16" i="5"/>
  <c r="F16" i="5"/>
  <c r="H16" i="5" s="1"/>
  <c r="M15" i="5"/>
  <c r="N15" i="5" s="1"/>
  <c r="J15" i="5"/>
  <c r="K15" i="5" s="1"/>
  <c r="G15" i="5"/>
  <c r="F15" i="5"/>
  <c r="H15" i="5" s="1"/>
  <c r="N14" i="5"/>
  <c r="M14" i="5"/>
  <c r="K14" i="5"/>
  <c r="J14" i="5"/>
  <c r="G14" i="5"/>
  <c r="F14" i="5"/>
  <c r="H14" i="5" s="1"/>
  <c r="M13" i="5"/>
  <c r="N13" i="5" s="1"/>
  <c r="J13" i="5"/>
  <c r="K13" i="5" s="1"/>
  <c r="G13" i="5"/>
  <c r="F13" i="5"/>
  <c r="H13" i="5" s="1"/>
  <c r="N12" i="5"/>
  <c r="M12" i="5"/>
  <c r="K12" i="5"/>
  <c r="J12" i="5"/>
  <c r="G12" i="5"/>
  <c r="F12" i="5"/>
  <c r="H12" i="5" s="1"/>
  <c r="M11" i="5"/>
  <c r="J11" i="5"/>
  <c r="G11" i="5"/>
  <c r="F11" i="5"/>
  <c r="H11" i="5" s="1"/>
  <c r="N10" i="5"/>
  <c r="M10" i="5"/>
  <c r="K10" i="5"/>
  <c r="J10" i="5"/>
  <c r="G10" i="5"/>
  <c r="F10" i="5"/>
  <c r="H10" i="5" s="1"/>
  <c r="M9" i="5"/>
  <c r="N9" i="5" s="1"/>
  <c r="J9" i="5"/>
  <c r="K9" i="5" s="1"/>
  <c r="G9" i="5"/>
  <c r="F9" i="5"/>
  <c r="H9" i="5" s="1"/>
  <c r="N8" i="5"/>
  <c r="M8" i="5"/>
  <c r="K8" i="5"/>
  <c r="J8" i="5"/>
  <c r="G8" i="5"/>
  <c r="F8" i="5"/>
  <c r="F22" i="5" s="1"/>
  <c r="H22" i="5" s="1"/>
  <c r="M7" i="5"/>
  <c r="N7" i="5" s="1"/>
  <c r="J7" i="5"/>
  <c r="K7" i="5" s="1"/>
  <c r="G7" i="5"/>
  <c r="F7" i="5"/>
  <c r="H7" i="5" s="1"/>
  <c r="H8" i="5" l="1"/>
  <c r="D70" i="4" l="1"/>
  <c r="D59" i="4"/>
  <c r="E53" i="4"/>
  <c r="D53" i="4"/>
  <c r="D57" i="4"/>
  <c r="D48" i="4"/>
  <c r="D45" i="4"/>
  <c r="D42" i="4"/>
  <c r="D36" i="4"/>
  <c r="D32" i="4"/>
  <c r="D27" i="4"/>
  <c r="D23" i="4"/>
  <c r="M20" i="4"/>
  <c r="J20" i="4"/>
  <c r="D20" i="4"/>
  <c r="E20" i="4"/>
  <c r="D18" i="4"/>
  <c r="G16" i="4"/>
  <c r="I16" i="4"/>
  <c r="K16" i="4"/>
  <c r="L16" i="4"/>
  <c r="N16" i="4"/>
  <c r="O16" i="4"/>
  <c r="D9" i="4"/>
  <c r="D65" i="4" l="1"/>
  <c r="M18" i="4"/>
  <c r="G62" i="4" l="1"/>
  <c r="I62" i="4"/>
  <c r="K62" i="4"/>
  <c r="L62" i="4"/>
  <c r="N62" i="4"/>
  <c r="O62" i="4"/>
  <c r="G63" i="4"/>
  <c r="I63" i="4"/>
  <c r="K63" i="4"/>
  <c r="L63" i="4"/>
  <c r="N63" i="4"/>
  <c r="O63" i="4"/>
  <c r="G64" i="4"/>
  <c r="I64" i="4"/>
  <c r="K64" i="4"/>
  <c r="L64" i="4"/>
  <c r="N64" i="4"/>
  <c r="O64" i="4"/>
  <c r="E23" i="4"/>
  <c r="J18" i="4" l="1"/>
  <c r="M9" i="4"/>
  <c r="J9" i="4"/>
  <c r="F9" i="4"/>
  <c r="F20" i="4"/>
  <c r="F18" i="4"/>
  <c r="E18" i="4" l="1"/>
  <c r="E9" i="4"/>
  <c r="H9" i="4" s="1"/>
  <c r="E61" i="4"/>
  <c r="M61" i="4"/>
  <c r="J61" i="4"/>
  <c r="F61" i="4"/>
  <c r="E59" i="4"/>
  <c r="E57" i="4"/>
  <c r="M59" i="4"/>
  <c r="J59" i="4"/>
  <c r="F59" i="4"/>
  <c r="M57" i="4"/>
  <c r="J57" i="4"/>
  <c r="F57" i="4"/>
  <c r="M53" i="4"/>
  <c r="J53" i="4"/>
  <c r="F53" i="4"/>
  <c r="E48" i="4"/>
  <c r="M48" i="4"/>
  <c r="J48" i="4"/>
  <c r="F48" i="4"/>
  <c r="E45" i="4"/>
  <c r="M45" i="4"/>
  <c r="J45" i="4"/>
  <c r="F45" i="4"/>
  <c r="E42" i="4" l="1"/>
  <c r="M42" i="4"/>
  <c r="J42" i="4"/>
  <c r="F42" i="4"/>
  <c r="E36" i="4"/>
  <c r="M36" i="4"/>
  <c r="J36" i="4"/>
  <c r="F36" i="4"/>
  <c r="M32" i="4"/>
  <c r="J32" i="4"/>
  <c r="F32" i="4"/>
  <c r="E32" i="4"/>
  <c r="E27" i="4"/>
  <c r="M27" i="4"/>
  <c r="J27" i="4"/>
  <c r="F27" i="4"/>
  <c r="M23" i="4"/>
  <c r="J23" i="4"/>
  <c r="F23" i="4"/>
  <c r="K29" i="4"/>
  <c r="N10" i="4"/>
  <c r="O10" i="4"/>
  <c r="O66" i="4"/>
  <c r="N66" i="4"/>
  <c r="O61" i="4"/>
  <c r="N61" i="4"/>
  <c r="O60" i="4"/>
  <c r="N60" i="4"/>
  <c r="O59" i="4"/>
  <c r="N59" i="4"/>
  <c r="O58" i="4"/>
  <c r="N58" i="4"/>
  <c r="O57" i="4"/>
  <c r="N57" i="4"/>
  <c r="O56" i="4"/>
  <c r="N56" i="4"/>
  <c r="O55" i="4"/>
  <c r="N55" i="4"/>
  <c r="O54" i="4"/>
  <c r="N54" i="4"/>
  <c r="O53" i="4"/>
  <c r="N53" i="4"/>
  <c r="N52" i="4"/>
  <c r="O51" i="4"/>
  <c r="N51" i="4"/>
  <c r="O50" i="4"/>
  <c r="N50" i="4"/>
  <c r="O49" i="4"/>
  <c r="N49" i="4"/>
  <c r="O48" i="4"/>
  <c r="N48" i="4"/>
  <c r="O47" i="4"/>
  <c r="N47" i="4"/>
  <c r="O46" i="4"/>
  <c r="N46" i="4"/>
  <c r="O45" i="4"/>
  <c r="N45" i="4"/>
  <c r="O44" i="4"/>
  <c r="N44" i="4"/>
  <c r="O43" i="4"/>
  <c r="N43" i="4"/>
  <c r="O41" i="4"/>
  <c r="N41" i="4"/>
  <c r="O40" i="4"/>
  <c r="N40" i="4"/>
  <c r="O39" i="4"/>
  <c r="N39" i="4"/>
  <c r="O38" i="4"/>
  <c r="N38" i="4"/>
  <c r="O37" i="4"/>
  <c r="N37" i="4"/>
  <c r="O35" i="4"/>
  <c r="N35" i="4"/>
  <c r="O33" i="4"/>
  <c r="N33" i="4"/>
  <c r="O30" i="4"/>
  <c r="N30" i="4"/>
  <c r="O29" i="4"/>
  <c r="N29" i="4"/>
  <c r="O28" i="4"/>
  <c r="N28" i="4"/>
  <c r="O26" i="4"/>
  <c r="N26" i="4"/>
  <c r="O25" i="4"/>
  <c r="N25" i="4"/>
  <c r="O24" i="4"/>
  <c r="N24" i="4"/>
  <c r="O22" i="4"/>
  <c r="N22" i="4"/>
  <c r="O21" i="4"/>
  <c r="N21" i="4"/>
  <c r="O20" i="4"/>
  <c r="N20" i="4"/>
  <c r="N19" i="4"/>
  <c r="N18" i="4"/>
  <c r="O17" i="4"/>
  <c r="N17" i="4"/>
  <c r="O14" i="4"/>
  <c r="N14" i="4"/>
  <c r="O13" i="4"/>
  <c r="N13" i="4"/>
  <c r="O12" i="4"/>
  <c r="N12" i="4"/>
  <c r="O11" i="4"/>
  <c r="N11" i="4"/>
  <c r="O9" i="4"/>
  <c r="N9" i="4"/>
  <c r="K10" i="4"/>
  <c r="L10" i="4"/>
  <c r="K11" i="4"/>
  <c r="L11" i="4"/>
  <c r="K12" i="4"/>
  <c r="L12" i="4"/>
  <c r="K13" i="4"/>
  <c r="L13" i="4"/>
  <c r="K14" i="4"/>
  <c r="L14" i="4"/>
  <c r="K17" i="4"/>
  <c r="L17" i="4"/>
  <c r="K18" i="4"/>
  <c r="K19" i="4"/>
  <c r="K20" i="4"/>
  <c r="L20" i="4"/>
  <c r="K21" i="4"/>
  <c r="L21" i="4"/>
  <c r="K22" i="4"/>
  <c r="L22" i="4"/>
  <c r="K24" i="4"/>
  <c r="L24" i="4"/>
  <c r="K25" i="4"/>
  <c r="L25" i="4"/>
  <c r="K26" i="4"/>
  <c r="L26" i="4"/>
  <c r="K28" i="4"/>
  <c r="L28" i="4"/>
  <c r="L29" i="4"/>
  <c r="K30" i="4"/>
  <c r="L30" i="4"/>
  <c r="K33" i="4"/>
  <c r="L33" i="4"/>
  <c r="K35" i="4"/>
  <c r="L35" i="4"/>
  <c r="K37" i="4"/>
  <c r="L37" i="4"/>
  <c r="K38" i="4"/>
  <c r="L38" i="4"/>
  <c r="K39" i="4"/>
  <c r="L39" i="4"/>
  <c r="K40" i="4"/>
  <c r="L40" i="4"/>
  <c r="K41" i="4"/>
  <c r="L41" i="4"/>
  <c r="K43" i="4"/>
  <c r="L43" i="4"/>
  <c r="K44" i="4"/>
  <c r="L44" i="4"/>
  <c r="K45" i="4"/>
  <c r="L45" i="4"/>
  <c r="K46" i="4"/>
  <c r="L46" i="4"/>
  <c r="K47" i="4"/>
  <c r="L47" i="4"/>
  <c r="K48" i="4"/>
  <c r="L48" i="4"/>
  <c r="K49" i="4"/>
  <c r="L49" i="4"/>
  <c r="K50" i="4"/>
  <c r="L50" i="4"/>
  <c r="K51" i="4"/>
  <c r="L51" i="4"/>
  <c r="K52" i="4"/>
  <c r="K53" i="4"/>
  <c r="L53" i="4"/>
  <c r="K54" i="4"/>
  <c r="L54" i="4"/>
  <c r="K55" i="4"/>
  <c r="L55" i="4"/>
  <c r="K56" i="4"/>
  <c r="L56" i="4"/>
  <c r="K57" i="4"/>
  <c r="L57" i="4"/>
  <c r="K58" i="4"/>
  <c r="L58" i="4"/>
  <c r="K59" i="4"/>
  <c r="L59" i="4"/>
  <c r="K60" i="4"/>
  <c r="L60" i="4"/>
  <c r="K61" i="4"/>
  <c r="L61" i="4"/>
  <c r="K66" i="4"/>
  <c r="L9" i="4"/>
  <c r="K9" i="4"/>
  <c r="G10" i="4"/>
  <c r="I10" i="4"/>
  <c r="G11" i="4"/>
  <c r="I11" i="4"/>
  <c r="G12" i="4"/>
  <c r="I12" i="4"/>
  <c r="G13" i="4"/>
  <c r="I13" i="4"/>
  <c r="G14" i="4"/>
  <c r="I14" i="4"/>
  <c r="G17" i="4"/>
  <c r="I17" i="4"/>
  <c r="G18" i="4"/>
  <c r="I18" i="4"/>
  <c r="G19" i="4"/>
  <c r="I19" i="4"/>
  <c r="G20" i="4"/>
  <c r="I20" i="4"/>
  <c r="G21" i="4"/>
  <c r="I21" i="4"/>
  <c r="G22" i="4"/>
  <c r="I22" i="4"/>
  <c r="G24" i="4"/>
  <c r="I24" i="4"/>
  <c r="G25" i="4"/>
  <c r="I25" i="4"/>
  <c r="G26" i="4"/>
  <c r="I26" i="4"/>
  <c r="G28" i="4"/>
  <c r="I28" i="4"/>
  <c r="G29" i="4"/>
  <c r="G30" i="4"/>
  <c r="I30" i="4"/>
  <c r="G33" i="4"/>
  <c r="I33" i="4"/>
  <c r="G35" i="4"/>
  <c r="I35" i="4"/>
  <c r="G37" i="4"/>
  <c r="I37" i="4"/>
  <c r="G38" i="4"/>
  <c r="I38" i="4"/>
  <c r="G39" i="4"/>
  <c r="I39" i="4"/>
  <c r="G40" i="4"/>
  <c r="I40" i="4"/>
  <c r="G41" i="4"/>
  <c r="I41" i="4"/>
  <c r="G43" i="4"/>
  <c r="I43" i="4"/>
  <c r="G44" i="4"/>
  <c r="I44" i="4"/>
  <c r="G45" i="4"/>
  <c r="I45" i="4"/>
  <c r="G46" i="4"/>
  <c r="I46" i="4"/>
  <c r="G47" i="4"/>
  <c r="I47" i="4"/>
  <c r="G48" i="4"/>
  <c r="I48" i="4"/>
  <c r="G49" i="4"/>
  <c r="I49" i="4"/>
  <c r="G50" i="4"/>
  <c r="I50" i="4"/>
  <c r="G51" i="4"/>
  <c r="I51" i="4"/>
  <c r="G52" i="4"/>
  <c r="I52" i="4"/>
  <c r="G53" i="4"/>
  <c r="I53" i="4"/>
  <c r="G54" i="4"/>
  <c r="I54" i="4"/>
  <c r="G55" i="4"/>
  <c r="I55" i="4"/>
  <c r="G56" i="4"/>
  <c r="I56" i="4"/>
  <c r="G57" i="4"/>
  <c r="I57" i="4"/>
  <c r="G58" i="4"/>
  <c r="I58" i="4"/>
  <c r="G59" i="4"/>
  <c r="I59" i="4"/>
  <c r="G60" i="4"/>
  <c r="I60" i="4"/>
  <c r="G61" i="4"/>
  <c r="I61" i="4"/>
  <c r="I9" i="4"/>
  <c r="G9" i="4"/>
  <c r="G36" i="4" l="1"/>
  <c r="O36" i="4"/>
  <c r="M65" i="4"/>
  <c r="M67" i="4" s="1"/>
  <c r="K36" i="4"/>
  <c r="F65" i="4"/>
  <c r="F67" i="4" s="1"/>
  <c r="J65" i="4"/>
  <c r="E65" i="4"/>
  <c r="E67" i="4" s="1"/>
  <c r="L36" i="4"/>
  <c r="I36" i="4"/>
  <c r="O42" i="4"/>
  <c r="G23" i="4"/>
  <c r="O27" i="4"/>
  <c r="K42" i="4"/>
  <c r="N42" i="4"/>
  <c r="L42" i="4"/>
  <c r="I42" i="4"/>
  <c r="G42" i="4"/>
  <c r="N36" i="4"/>
  <c r="O32" i="4"/>
  <c r="N32" i="4"/>
  <c r="K32" i="4"/>
  <c r="L32" i="4"/>
  <c r="N27" i="4"/>
  <c r="L27" i="4"/>
  <c r="I27" i="4"/>
  <c r="G27" i="4"/>
  <c r="K27" i="4"/>
  <c r="N23" i="4"/>
  <c r="I23" i="4"/>
  <c r="K23" i="4"/>
  <c r="O23" i="4"/>
  <c r="L23" i="4"/>
  <c r="I29" i="4"/>
  <c r="J67" i="4" l="1"/>
  <c r="N65" i="4"/>
  <c r="G67" i="4"/>
  <c r="I67" i="4"/>
  <c r="O65" i="4"/>
  <c r="L65" i="4"/>
  <c r="I65" i="4"/>
  <c r="K65" i="4"/>
  <c r="G65" i="4"/>
  <c r="N67" i="4" l="1"/>
  <c r="K67" i="4"/>
  <c r="L67" i="4"/>
  <c r="O67" i="4"/>
  <c r="I32" i="4"/>
  <c r="G32" i="4"/>
</calcChain>
</file>

<file path=xl/sharedStrings.xml><?xml version="1.0" encoding="utf-8"?>
<sst xmlns="http://schemas.openxmlformats.org/spreadsheetml/2006/main" count="323" uniqueCount="135">
  <si>
    <t>(тыс. рублей)</t>
  </si>
  <si>
    <t>Наименование</t>
  </si>
  <si>
    <t>Раз</t>
  </si>
  <si>
    <t>Под</t>
  </si>
  <si>
    <t>дел</t>
  </si>
  <si>
    <t>раз</t>
  </si>
  <si>
    <t>1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</si>
  <si>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</si>
  <si>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</si>
  <si>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</si>
  <si>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</si>
  <si>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</si>
  <si>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</si>
  <si>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</si>
  <si>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</si>
  <si>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</si>
  <si>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</si>
  <si>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</si>
  <si>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</si>
  <si>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</si>
  <si>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</si>
  <si>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</si>
  <si>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</si>
  <si>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</si>
  <si>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</si>
  <si>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</si>
  <si>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</si>
  <si>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</si>
  <si>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</si>
  <si>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</si>
  <si>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</si>
  <si>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</si>
  <si>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</si>
  <si>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</si>
  <si>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</si>
  <si>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</si>
  <si>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</si>
  <si>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</si>
  <si>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</si>
  <si>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</si>
  <si>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</si>
  <si>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</si>
  <si>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</si>
  <si>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</si>
  <si>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</si>
  <si>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</si>
  <si>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</si>
  <si>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</si>
  <si>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</si>
  <si>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</si>
  <si>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</si>
  <si>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</si>
  <si>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</si>
  <si>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</si>
  <si>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</si>
  <si>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</si>
  <si>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</si>
  <si>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</si>
  <si>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</si>
  <si>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</si>
  <si>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</si>
  <si>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</si>
  <si>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</si>
  <si>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</si>
  <si>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</si>
  <si>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</si>
  <si>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</si>
  <si>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</si>
  <si>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</si>
  <si>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</si>
  <si>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</si>
  <si>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</si>
  <si>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</si>
  <si>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</si>
  <si>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</si>
  <si>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</si>
  <si>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Итого расходов</t>
  </si>
  <si>
    <t>Условно утверждаемые расходы</t>
  </si>
  <si>
    <t>Всего расходов</t>
  </si>
  <si>
    <t>Прикладные научные исследования в области охраны окружающей среды</t>
  </si>
  <si>
    <t>сумма</t>
  </si>
  <si>
    <t>отклонение</t>
  </si>
  <si>
    <t>изменение</t>
  </si>
  <si>
    <t>от 2023 года</t>
  </si>
  <si>
    <t>к 2023 г., %</t>
  </si>
  <si>
    <t>от 2024 года</t>
  </si>
  <si>
    <t>к 2024 г., %</t>
  </si>
  <si>
    <t>Приложение 1</t>
  </si>
  <si>
    <t>от 2025 года</t>
  </si>
  <si>
    <t>к 2025 г., %</t>
  </si>
  <si>
    <t>к пояснительной запискек проекту решения Об  бюджете  округа на 2024 год и плановый период 2025 и 2026 годов"</t>
  </si>
  <si>
    <t>Муниципальная программа "Управление муниципальной собственностью Вологодского муниципального округа "</t>
  </si>
  <si>
    <t>0100000000</t>
  </si>
  <si>
    <t>Муниципальная программа "Обеспечение законности, правопорядка и общественной безопасности в Вологодском муниципальном округе"</t>
  </si>
  <si>
    <t>0200000000</t>
  </si>
  <si>
    <t>0300000000</t>
  </si>
  <si>
    <t>0400000000</t>
  </si>
  <si>
    <t>0500000000</t>
  </si>
  <si>
    <t>Муниципальная программа «Содействие развитию предпринимательства в Вологодском муниципальном округе »</t>
  </si>
  <si>
    <t>0600000000</t>
  </si>
  <si>
    <t>0700000000</t>
  </si>
  <si>
    <t>Муниципальная программа «Развитие физической культуры и спорта в  Вологодском муниципальном  округе»</t>
  </si>
  <si>
    <t>0800000000</t>
  </si>
  <si>
    <t>Муниципальная программа "Развитие и совершенствование сети автомобильных дорог общего пользования местного значения в границах Вологодского муниципального округа "</t>
  </si>
  <si>
    <t>0900000000</t>
  </si>
  <si>
    <t>Муниципальная программа «Благоустройство и охрана окружающей среды в Вологодском муниципальном округе»</t>
  </si>
  <si>
    <t>1000000000</t>
  </si>
  <si>
    <t>Муниципальная программа "Комплексное развитие  жилищно-коммунального хозяйства Вологодского муниципального округа "</t>
  </si>
  <si>
    <t>1100000000</t>
  </si>
  <si>
    <t>Муниципальная программа «Развитие потенциала молодежи и поддержка социально ориентированных некоммерческих организаций Вологодского муниципального округа»</t>
  </si>
  <si>
    <t>1300000000</t>
  </si>
  <si>
    <t>1400000000</t>
  </si>
  <si>
    <t>1500000000</t>
  </si>
  <si>
    <t>Муниципальная программа "Содействие совершенствованию муниципального управления, открытости и доступности органов местного самоуправления Вологодского муниципального округа "</t>
  </si>
  <si>
    <t>1600000000</t>
  </si>
  <si>
    <t>Код ЦС</t>
  </si>
  <si>
    <t>Наименование показателя</t>
  </si>
  <si>
    <t>Муниципальная программа « Формирование современной городской среды на территории Вологодского муниципального округа»</t>
  </si>
  <si>
    <t>Муниципальная программа «Развитие культуры и  туризма  Вологодского муниципального округа»</t>
  </si>
  <si>
    <t xml:space="preserve"> Муниципальная программа  «Укрепление общественного здоровья на территории Вологодского муниципального округа»</t>
  </si>
  <si>
    <t xml:space="preserve"> Муниципальная программа  Вологодского муниципального округа   "Развитие  образования Вологодского муниципального округа  "</t>
  </si>
  <si>
    <t>Муниципальная программа  Вологодского муниципального округа   «Комплексное развитие сельских территорий Вологодского округа Вологодской области»</t>
  </si>
  <si>
    <t>Муниципальная программа "Управление муниципальными финансами Вологодского муниципального округа»</t>
  </si>
  <si>
    <t xml:space="preserve">Фактическое исполнение за 2022 год </t>
  </si>
  <si>
    <t xml:space="preserve">Ожидаемая оценка исполнения бюджета за 2023 год </t>
  </si>
  <si>
    <t>ПРОЕКТ на 2024 год</t>
  </si>
  <si>
    <t>ПРОЕКТ на 2025 год</t>
  </si>
  <si>
    <t>ПРОЕКТ на 2026 год</t>
  </si>
  <si>
    <t>к 2022 г., %</t>
  </si>
  <si>
    <t xml:space="preserve"> Сведения о расходах бюджета Вологодского муниципального округа по разделам и подразделам классификации расходов бюджета в разрезе разделов, подразделов классификации расходов бюджета  на 2023 год и плановый период 2024 и 2025 годови плановый период 2025 и 2026 годов в сравнении с ожидаемым исполнением за 2023 год и отчетом за 2022 год</t>
  </si>
  <si>
    <t>Сведения о расходах бюджета Вологодского муниципального округа по муниципальным программам на 2023 год и плановый период 2024 и 2025 годови плановый период 2025 и 2026 годов в сравнении с ожидаемым исполнением за 2023 год и отчетом за 2022 год</t>
  </si>
  <si>
    <t>Обеспечение проведения выборов и референдумов</t>
  </si>
  <si>
    <t>Другие вопросы в области жилищно-коммунального хозяйства</t>
  </si>
  <si>
    <t>на год</t>
  </si>
  <si>
    <t>га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</si>
</sst>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.0%"/>
    <numFmt numFmtId="166" formatCode="#,##0.0;[Red]\-#,##0.0;0.0"/>
    <numFmt numFmtId="167" formatCode="#,##0.0_ ;[Red]\-#,##0.0\ "/>
    <numFmt numFmtId="168" formatCode="0000000000"/>
    <numFmt numFmtId="169" formatCode="&quot;&quot;###,##0.0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5" fillId="0" borderId="0"/>
    <xf numFmtId="0" fontId="26" fillId="0" borderId="0"/>
  </cellStyleXfs>
  <cellXfs count="88">
    <xf numFmtId="0" fontId="0" fillId="0" borderId="0" xfId="0"/>
    <xf numFmtId="0" fontId="19" fillId="0" borderId="0" xfId="0" applyNumberFormat="1" applyFont="1" applyFill="1" applyBorder="1" applyAlignment="1" applyProtection="1">
      <alignment vertical="top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3" fillId="0" borderId="14" xfId="0" applyNumberFormat="1" applyFont="1" applyFill="1" applyBorder="1" applyAlignment="1" applyProtection="1">
      <alignment horizontal="left" wrapText="1"/>
    </xf>
    <xf numFmtId="0" fontId="20" fillId="0" borderId="14" xfId="0" applyNumberFormat="1" applyFont="1" applyFill="1" applyBorder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9" xfId="0" applyNumberFormat="1" applyFont="1" applyFill="1" applyBorder="1" applyAlignment="1" applyProtection="1">
      <alignment horizontal="center" vertical="top" wrapText="1"/>
    </xf>
    <xf numFmtId="0" fontId="20" fillId="0" borderId="15" xfId="0" applyNumberFormat="1" applyFont="1" applyFill="1" applyBorder="1" applyAlignment="1" applyProtection="1">
      <alignment horizontal="center" vertical="top" wrapText="1"/>
    </xf>
    <xf numFmtId="0" fontId="20" fillId="0" borderId="20" xfId="0" applyNumberFormat="1" applyFont="1" applyFill="1" applyBorder="1" applyAlignment="1" applyProtection="1">
      <alignment horizontal="center" vertical="top" wrapText="1"/>
    </xf>
    <xf numFmtId="49" fontId="20" fillId="0" borderId="14" xfId="0" applyNumberFormat="1" applyFont="1" applyFill="1" applyBorder="1" applyAlignment="1" applyProtection="1">
      <alignment horizontal="center" wrapText="1"/>
    </xf>
    <xf numFmtId="0" fontId="21" fillId="0" borderId="14" xfId="0" applyNumberFormat="1" applyFont="1" applyFill="1" applyBorder="1" applyAlignment="1" applyProtection="1">
      <alignment horizontal="center" wrapText="1"/>
    </xf>
    <xf numFmtId="0" fontId="0" fillId="0" borderId="14" xfId="0" applyBorder="1"/>
    <xf numFmtId="168" fontId="31" fillId="33" borderId="19" xfId="0" applyNumberFormat="1" applyFont="1" applyFill="1" applyBorder="1" applyAlignment="1" applyProtection="1">
      <alignment horizontal="center" wrapText="1"/>
      <protection hidden="1"/>
    </xf>
    <xf numFmtId="166" fontId="30" fillId="0" borderId="14" xfId="0" applyNumberFormat="1" applyFont="1" applyBorder="1"/>
    <xf numFmtId="0" fontId="24" fillId="0" borderId="14" xfId="0" applyFont="1" applyBorder="1"/>
    <xf numFmtId="164" fontId="24" fillId="0" borderId="14" xfId="0" applyNumberFormat="1" applyFont="1" applyBorder="1" applyAlignment="1">
      <alignment horizontal="center"/>
    </xf>
    <xf numFmtId="166" fontId="27" fillId="33" borderId="14" xfId="0" applyNumberFormat="1" applyFont="1" applyFill="1" applyBorder="1" applyAlignment="1" applyProtection="1">
      <alignment horizontal="center"/>
      <protection hidden="1"/>
    </xf>
    <xf numFmtId="168" fontId="32" fillId="33" borderId="14" xfId="0" applyNumberFormat="1" applyFont="1" applyFill="1" applyBorder="1" applyAlignment="1" applyProtection="1">
      <alignment vertical="top" wrapText="1"/>
      <protection hidden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8" fillId="0" borderId="14" xfId="0" applyNumberFormat="1" applyFont="1" applyFill="1" applyBorder="1" applyAlignment="1" applyProtection="1">
      <alignment horizontal="left" vertical="top" wrapText="1"/>
    </xf>
    <xf numFmtId="0" fontId="29" fillId="0" borderId="14" xfId="0" applyNumberFormat="1" applyFont="1" applyFill="1" applyBorder="1" applyAlignment="1" applyProtection="1">
      <alignment horizontal="left" vertical="top" wrapText="1"/>
    </xf>
    <xf numFmtId="164" fontId="22" fillId="0" borderId="14" xfId="0" applyNumberFormat="1" applyFont="1" applyFill="1" applyBorder="1" applyAlignment="1" applyProtection="1">
      <alignment horizontal="right" wrapText="1"/>
    </xf>
    <xf numFmtId="164" fontId="22" fillId="0" borderId="22" xfId="0" applyNumberFormat="1" applyFont="1" applyFill="1" applyBorder="1" applyAlignment="1" applyProtection="1">
      <alignment horizontal="right" wrapText="1"/>
    </xf>
    <xf numFmtId="165" fontId="22" fillId="0" borderId="14" xfId="0" applyNumberFormat="1" applyFont="1" applyFill="1" applyBorder="1" applyAlignment="1" applyProtection="1">
      <alignment horizontal="right" wrapText="1"/>
    </xf>
    <xf numFmtId="164" fontId="34" fillId="0" borderId="14" xfId="43" applyNumberFormat="1" applyFont="1" applyFill="1" applyBorder="1" applyAlignment="1" applyProtection="1">
      <alignment horizontal="center"/>
      <protection hidden="1"/>
    </xf>
    <xf numFmtId="164" fontId="19" fillId="0" borderId="22" xfId="0" applyNumberFormat="1" applyFont="1" applyFill="1" applyBorder="1" applyAlignment="1" applyProtection="1">
      <alignment horizontal="right" wrapText="1"/>
    </xf>
    <xf numFmtId="164" fontId="19" fillId="0" borderId="14" xfId="0" applyNumberFormat="1" applyFont="1" applyFill="1" applyBorder="1" applyAlignment="1" applyProtection="1">
      <alignment horizontal="right" wrapText="1"/>
    </xf>
    <xf numFmtId="165" fontId="19" fillId="0" borderId="14" xfId="0" applyNumberFormat="1" applyFont="1" applyFill="1" applyBorder="1" applyAlignment="1" applyProtection="1">
      <alignment horizontal="right" wrapText="1"/>
    </xf>
    <xf numFmtId="164" fontId="19" fillId="0" borderId="23" xfId="0" applyNumberFormat="1" applyFont="1" applyFill="1" applyBorder="1" applyAlignment="1" applyProtection="1">
      <alignment horizontal="right" wrapText="1"/>
    </xf>
    <xf numFmtId="166" fontId="34" fillId="0" borderId="14" xfId="44" applyNumberFormat="1" applyFont="1" applyFill="1" applyBorder="1" applyAlignment="1" applyProtection="1">
      <alignment horizontal="center"/>
      <protection hidden="1"/>
    </xf>
    <xf numFmtId="166" fontId="34" fillId="0" borderId="14" xfId="0" applyNumberFormat="1" applyFont="1" applyFill="1" applyBorder="1" applyAlignment="1" applyProtection="1">
      <alignment horizontal="center"/>
      <protection hidden="1"/>
    </xf>
    <xf numFmtId="166" fontId="35" fillId="0" borderId="14" xfId="0" applyNumberFormat="1" applyFont="1" applyFill="1" applyBorder="1" applyAlignment="1" applyProtection="1">
      <alignment horizontal="center"/>
      <protection hidden="1"/>
    </xf>
    <xf numFmtId="164" fontId="22" fillId="0" borderId="23" xfId="0" applyNumberFormat="1" applyFont="1" applyFill="1" applyBorder="1" applyAlignment="1" applyProtection="1">
      <alignment horizontal="right" wrapText="1"/>
    </xf>
    <xf numFmtId="164" fontId="34" fillId="0" borderId="14" xfId="43" applyNumberFormat="1" applyFont="1" applyFill="1" applyBorder="1" applyAlignment="1" applyProtection="1">
      <alignment horizontal="center" vertical="center"/>
      <protection hidden="1"/>
    </xf>
    <xf numFmtId="166" fontId="34" fillId="0" borderId="14" xfId="43" applyNumberFormat="1" applyFont="1" applyFill="1" applyBorder="1" applyAlignment="1" applyProtection="1">
      <alignment horizontal="center"/>
      <protection hidden="1"/>
    </xf>
    <xf numFmtId="164" fontId="35" fillId="0" borderId="14" xfId="0" applyNumberFormat="1" applyFont="1" applyFill="1" applyBorder="1"/>
    <xf numFmtId="164" fontId="34" fillId="0" borderId="14" xfId="0" applyNumberFormat="1" applyFont="1" applyFill="1" applyBorder="1" applyAlignment="1" applyProtection="1">
      <alignment horizontal="center"/>
      <protection hidden="1"/>
    </xf>
    <xf numFmtId="167" fontId="34" fillId="0" borderId="14" xfId="0" applyNumberFormat="1" applyFont="1" applyFill="1" applyBorder="1" applyAlignment="1" applyProtection="1">
      <alignment horizontal="center"/>
      <protection hidden="1"/>
    </xf>
    <xf numFmtId="164" fontId="19" fillId="0" borderId="0" xfId="0" applyNumberFormat="1" applyFont="1" applyFill="1" applyBorder="1" applyAlignment="1" applyProtection="1">
      <alignment horizontal="right" wrapText="1"/>
    </xf>
    <xf numFmtId="0" fontId="37" fillId="0" borderId="14" xfId="0" applyFont="1" applyBorder="1" applyAlignment="1">
      <alignment horizontal="center" vertical="center" wrapText="1"/>
    </xf>
    <xf numFmtId="0" fontId="33" fillId="0" borderId="14" xfId="0" applyNumberFormat="1" applyFont="1" applyFill="1" applyBorder="1" applyAlignment="1" applyProtection="1">
      <alignment horizontal="center" vertical="center" wrapText="1"/>
    </xf>
    <xf numFmtId="164" fontId="19" fillId="0" borderId="14" xfId="0" applyNumberFormat="1" applyFont="1" applyFill="1" applyBorder="1" applyAlignment="1" applyProtection="1">
      <alignment horizontal="center" wrapText="1"/>
    </xf>
    <xf numFmtId="164" fontId="22" fillId="0" borderId="14" xfId="0" applyNumberFormat="1" applyFont="1" applyFill="1" applyBorder="1" applyAlignment="1" applyProtection="1">
      <alignment horizontal="center" wrapText="1"/>
    </xf>
    <xf numFmtId="164" fontId="22" fillId="0" borderId="0" xfId="0" applyNumberFormat="1" applyFont="1" applyFill="1" applyBorder="1" applyAlignment="1" applyProtection="1">
      <alignment horizontal="center" wrapText="1"/>
    </xf>
    <xf numFmtId="164" fontId="19" fillId="0" borderId="26" xfId="0" applyNumberFormat="1" applyFont="1" applyFill="1" applyBorder="1" applyAlignment="1" applyProtection="1">
      <alignment horizontal="center" wrapText="1"/>
    </xf>
    <xf numFmtId="164" fontId="34" fillId="0" borderId="26" xfId="43" applyNumberFormat="1" applyFont="1" applyFill="1" applyBorder="1" applyAlignment="1" applyProtection="1">
      <alignment horizontal="center" vertical="center"/>
      <protection hidden="1"/>
    </xf>
    <xf numFmtId="164" fontId="34" fillId="0" borderId="26" xfId="43" applyNumberFormat="1" applyFont="1" applyFill="1" applyBorder="1" applyAlignment="1" applyProtection="1">
      <alignment horizontal="center"/>
      <protection hidden="1"/>
    </xf>
    <xf numFmtId="164" fontId="19" fillId="0" borderId="26" xfId="0" applyNumberFormat="1" applyFont="1" applyFill="1" applyBorder="1" applyAlignment="1" applyProtection="1">
      <alignment horizontal="right" wrapText="1"/>
    </xf>
    <xf numFmtId="165" fontId="19" fillId="0" borderId="26" xfId="0" applyNumberFormat="1" applyFont="1" applyFill="1" applyBorder="1" applyAlignment="1" applyProtection="1">
      <alignment horizontal="right" wrapText="1"/>
    </xf>
    <xf numFmtId="164" fontId="19" fillId="0" borderId="27" xfId="0" applyNumberFormat="1" applyFont="1" applyFill="1" applyBorder="1" applyAlignment="1" applyProtection="1">
      <alignment horizontal="right" wrapText="1"/>
    </xf>
    <xf numFmtId="164" fontId="22" fillId="0" borderId="28" xfId="0" applyNumberFormat="1" applyFont="1" applyFill="1" applyBorder="1" applyAlignment="1" applyProtection="1">
      <alignment horizontal="right" wrapText="1"/>
    </xf>
    <xf numFmtId="169" fontId="38" fillId="0" borderId="29" xfId="0" applyNumberFormat="1" applyFont="1" applyBorder="1" applyAlignment="1">
      <alignment horizontal="right" wrapText="1"/>
    </xf>
    <xf numFmtId="4" fontId="0" fillId="0" borderId="0" xfId="0" applyNumberFormat="1"/>
    <xf numFmtId="168" fontId="39" fillId="33" borderId="14" xfId="0" applyNumberFormat="1" applyFont="1" applyFill="1" applyBorder="1" applyAlignment="1" applyProtection="1">
      <alignment horizontal="center"/>
      <protection hidden="1"/>
    </xf>
    <xf numFmtId="164" fontId="27" fillId="33" borderId="14" xfId="0" applyNumberFormat="1" applyFont="1" applyFill="1" applyBorder="1" applyAlignment="1" applyProtection="1">
      <alignment horizontal="center"/>
      <protection hidden="1"/>
    </xf>
    <xf numFmtId="165" fontId="24" fillId="0" borderId="14" xfId="0" applyNumberFormat="1" applyFont="1" applyBorder="1" applyAlignment="1">
      <alignment horizontal="center"/>
    </xf>
    <xf numFmtId="164" fontId="24" fillId="0" borderId="14" xfId="0" applyNumberFormat="1" applyFont="1" applyBorder="1"/>
    <xf numFmtId="165" fontId="24" fillId="0" borderId="14" xfId="0" applyNumberFormat="1" applyFont="1" applyBorder="1"/>
    <xf numFmtId="10" fontId="24" fillId="0" borderId="14" xfId="0" applyNumberFormat="1" applyFont="1" applyBorder="1"/>
    <xf numFmtId="165" fontId="30" fillId="0" borderId="14" xfId="0" applyNumberFormat="1" applyFont="1" applyBorder="1" applyAlignment="1">
      <alignment horizontal="center"/>
    </xf>
    <xf numFmtId="164" fontId="30" fillId="0" borderId="14" xfId="0" applyNumberFormat="1" applyFont="1" applyBorder="1"/>
    <xf numFmtId="165" fontId="30" fillId="0" borderId="14" xfId="0" applyNumberFormat="1" applyFont="1" applyBorder="1"/>
    <xf numFmtId="10" fontId="30" fillId="0" borderId="14" xfId="0" applyNumberFormat="1" applyFont="1" applyBorder="1"/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9" fillId="0" borderId="13" xfId="0" applyNumberFormat="1" applyFont="1" applyFill="1" applyBorder="1" applyAlignment="1" applyProtection="1">
      <alignment horizontal="center" vertical="top" wrapText="1"/>
    </xf>
    <xf numFmtId="0" fontId="29" fillId="0" borderId="12" xfId="0" applyNumberFormat="1" applyFont="1" applyFill="1" applyBorder="1" applyAlignment="1" applyProtection="1">
      <alignment horizontal="center" vertical="top" wrapText="1"/>
    </xf>
    <xf numFmtId="0" fontId="29" fillId="0" borderId="21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21" fillId="0" borderId="16" xfId="0" applyNumberFormat="1" applyFont="1" applyFill="1" applyBorder="1" applyAlignment="1" applyProtection="1">
      <alignment horizontal="center" vertical="top" wrapText="1"/>
    </xf>
    <xf numFmtId="0" fontId="21" fillId="0" borderId="17" xfId="0" applyNumberFormat="1" applyFont="1" applyFill="1" applyBorder="1" applyAlignment="1" applyProtection="1">
      <alignment horizontal="center" vertical="top" wrapText="1"/>
    </xf>
    <xf numFmtId="0" fontId="21" fillId="0" borderId="18" xfId="0" applyNumberFormat="1" applyFont="1" applyFill="1" applyBorder="1" applyAlignment="1" applyProtection="1">
      <alignment horizontal="center" vertical="top" wrapText="1"/>
    </xf>
    <xf numFmtId="0" fontId="36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36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9" fillId="0" borderId="25" xfId="0" applyNumberFormat="1" applyFont="1" applyFill="1" applyBorder="1" applyAlignment="1" applyProtection="1">
      <alignment horizontal="center" vertical="top" wrapText="1"/>
    </xf>
    <xf numFmtId="0" fontId="29" fillId="0" borderId="0" xfId="0" applyNumberFormat="1" applyFont="1" applyFill="1" applyBorder="1" applyAlignment="1" applyProtection="1">
      <alignment horizontal="center" vertical="top" wrapText="1"/>
    </xf>
    <xf numFmtId="0" fontId="29" fillId="0" borderId="24" xfId="0" applyNumberFormat="1" applyFont="1" applyFill="1" applyBorder="1" applyAlignment="1" applyProtection="1">
      <alignment horizontal="center" vertical="top" wrapText="1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zoomScaleNormal="100" zoomScaleSheetLayoutView="100" workbookViewId="0">
      <selection activeCell="D71" sqref="D71"/>
    </sheetView>
  </sheetViews>
  <sheetFormatPr defaultRowHeight="14.4" x14ac:dyDescent="0.3"/>
  <cols>
    <col min="1" max="1" width="24.5546875" customWidth="1"/>
    <col min="2" max="3" width="5.33203125" customWidth="1"/>
    <col min="4" max="4" width="18.88671875" customWidth="1"/>
    <col min="5" max="5" width="17.33203125" customWidth="1"/>
    <col min="6" max="6" width="14.44140625" customWidth="1"/>
    <col min="7" max="9" width="12.88671875" customWidth="1"/>
    <col min="10" max="10" width="15.44140625" customWidth="1"/>
    <col min="11" max="12" width="12.88671875" customWidth="1"/>
    <col min="13" max="13" width="15.6640625" customWidth="1"/>
    <col min="14" max="14" width="12.88671875" customWidth="1"/>
    <col min="15" max="15" width="14" customWidth="1"/>
  </cols>
  <sheetData>
    <row r="1" spans="1:17" ht="18" customHeight="1" x14ac:dyDescent="0.3">
      <c r="A1" s="1"/>
      <c r="B1" s="1"/>
      <c r="C1" s="1"/>
      <c r="D1" s="1"/>
      <c r="E1" s="1"/>
      <c r="J1" s="1"/>
      <c r="K1" s="1"/>
      <c r="L1" s="1"/>
      <c r="M1" s="69" t="s">
        <v>87</v>
      </c>
      <c r="N1" s="69"/>
      <c r="O1" s="69"/>
      <c r="P1" s="1"/>
      <c r="Q1" s="1"/>
    </row>
    <row r="2" spans="1:17" ht="43.2" customHeight="1" x14ac:dyDescent="0.3">
      <c r="A2" s="1"/>
      <c r="B2" s="1"/>
      <c r="C2" s="1"/>
      <c r="D2" s="1"/>
      <c r="E2" s="1"/>
      <c r="J2" s="69" t="s">
        <v>90</v>
      </c>
      <c r="K2" s="75"/>
      <c r="L2" s="75"/>
      <c r="M2" s="75"/>
      <c r="N2" s="75"/>
      <c r="O2" s="75"/>
      <c r="P2" s="1"/>
      <c r="Q2" s="1"/>
    </row>
    <row r="3" spans="1:17" ht="87" customHeight="1" x14ac:dyDescent="0.3">
      <c r="A3" s="21"/>
      <c r="B3" s="21"/>
      <c r="C3" s="21"/>
      <c r="D3" s="76" t="s">
        <v>129</v>
      </c>
      <c r="E3" s="77"/>
      <c r="F3" s="77"/>
      <c r="G3" s="77"/>
      <c r="H3" s="77"/>
      <c r="I3" s="77"/>
      <c r="J3" s="77"/>
      <c r="K3" s="77"/>
      <c r="L3" s="77"/>
      <c r="M3" s="77"/>
      <c r="N3" s="21"/>
      <c r="O3" s="21"/>
    </row>
    <row r="4" spans="1:17" ht="18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O4" s="5" t="s">
        <v>0</v>
      </c>
    </row>
    <row r="5" spans="1:17" ht="15.6" x14ac:dyDescent="0.3">
      <c r="A5" s="73" t="s">
        <v>1</v>
      </c>
      <c r="B5" s="6" t="s">
        <v>2</v>
      </c>
      <c r="C5" s="6" t="s">
        <v>3</v>
      </c>
      <c r="D5" s="70" t="s">
        <v>123</v>
      </c>
      <c r="E5" s="70" t="s">
        <v>124</v>
      </c>
      <c r="F5" s="78" t="s">
        <v>125</v>
      </c>
      <c r="G5" s="79"/>
      <c r="H5" s="79"/>
      <c r="I5" s="80"/>
      <c r="J5" s="78" t="s">
        <v>126</v>
      </c>
      <c r="K5" s="79"/>
      <c r="L5" s="80"/>
      <c r="M5" s="78" t="s">
        <v>127</v>
      </c>
      <c r="N5" s="79"/>
      <c r="O5" s="80"/>
    </row>
    <row r="6" spans="1:17" ht="15.6" x14ac:dyDescent="0.3">
      <c r="A6" s="74"/>
      <c r="B6" s="7" t="s">
        <v>4</v>
      </c>
      <c r="C6" s="7" t="s">
        <v>5</v>
      </c>
      <c r="D6" s="71"/>
      <c r="E6" s="71"/>
      <c r="F6" s="8" t="s">
        <v>80</v>
      </c>
      <c r="G6" s="9" t="s">
        <v>81</v>
      </c>
      <c r="H6" s="10" t="s">
        <v>82</v>
      </c>
      <c r="I6" s="10" t="s">
        <v>82</v>
      </c>
      <c r="J6" s="7" t="s">
        <v>80</v>
      </c>
      <c r="K6" s="9" t="s">
        <v>81</v>
      </c>
      <c r="L6" s="10" t="s">
        <v>82</v>
      </c>
      <c r="M6" s="7" t="s">
        <v>80</v>
      </c>
      <c r="N6" s="9" t="s">
        <v>81</v>
      </c>
      <c r="O6" s="11" t="s">
        <v>82</v>
      </c>
    </row>
    <row r="7" spans="1:17" ht="24.6" customHeight="1" x14ac:dyDescent="0.3">
      <c r="A7" s="74"/>
      <c r="B7" s="7" t="s">
        <v>7</v>
      </c>
      <c r="C7" s="7" t="s">
        <v>4</v>
      </c>
      <c r="D7" s="72"/>
      <c r="E7" s="72"/>
      <c r="F7" s="8"/>
      <c r="G7" s="9" t="s">
        <v>83</v>
      </c>
      <c r="H7" s="10" t="s">
        <v>128</v>
      </c>
      <c r="I7" s="10" t="s">
        <v>84</v>
      </c>
      <c r="J7" s="7"/>
      <c r="K7" s="9" t="s">
        <v>85</v>
      </c>
      <c r="L7" s="10" t="s">
        <v>86</v>
      </c>
      <c r="M7" s="7"/>
      <c r="N7" s="9" t="s">
        <v>88</v>
      </c>
      <c r="O7" s="9" t="s">
        <v>89</v>
      </c>
    </row>
    <row r="8" spans="1:17" ht="15.6" x14ac:dyDescent="0.3">
      <c r="A8" s="2" t="s">
        <v>6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</row>
    <row r="9" spans="1:17" ht="31.2" x14ac:dyDescent="0.3">
      <c r="A9" s="3" t="s">
        <v>8</v>
      </c>
      <c r="B9" s="13" t="s">
        <v>9</v>
      </c>
      <c r="C9" s="13" t="s">
        <v>10</v>
      </c>
      <c r="D9" s="26">
        <f>SUM(D10:D17)</f>
        <v>322487.26614999998</v>
      </c>
      <c r="E9" s="26">
        <f>SUM(E10:E17)</f>
        <v>350911.30000000005</v>
      </c>
      <c r="F9" s="27">
        <f>SUM(F10:F17)</f>
        <v>330033.50000000006</v>
      </c>
      <c r="G9" s="26">
        <f>F9-E9</f>
        <v>-20877.799999999988</v>
      </c>
      <c r="H9" s="28">
        <f>E9/D9</f>
        <v>1.0881400192613468</v>
      </c>
      <c r="I9" s="28">
        <f>F9/E9</f>
        <v>0.94050405330349862</v>
      </c>
      <c r="J9" s="27">
        <f>SUM(J10:J17)</f>
        <v>331402.69999999995</v>
      </c>
      <c r="K9" s="26">
        <f>J9-F9</f>
        <v>1369.1999999998952</v>
      </c>
      <c r="L9" s="28">
        <f>J9/F9</f>
        <v>1.0041486697562516</v>
      </c>
      <c r="M9" s="27">
        <f>SUM(M10:M17)</f>
        <v>356766.30000000005</v>
      </c>
      <c r="N9" s="26">
        <f>M9-J9</f>
        <v>25363.600000000093</v>
      </c>
      <c r="O9" s="28">
        <f>M9/J9</f>
        <v>1.0765340777247745</v>
      </c>
    </row>
    <row r="10" spans="1:17" ht="92.4" customHeight="1" x14ac:dyDescent="0.35">
      <c r="A10" s="24" t="s">
        <v>11</v>
      </c>
      <c r="B10" s="4" t="s">
        <v>9</v>
      </c>
      <c r="C10" s="4" t="s">
        <v>12</v>
      </c>
      <c r="D10" s="46">
        <v>22153.894130000001</v>
      </c>
      <c r="E10" s="29">
        <v>7705</v>
      </c>
      <c r="F10" s="30">
        <v>6475</v>
      </c>
      <c r="G10" s="31">
        <f t="shared" ref="G10:G54" si="0">F10-E10</f>
        <v>-1230</v>
      </c>
      <c r="H10" s="31"/>
      <c r="I10" s="32">
        <f t="shared" ref="I10:I54" si="1">F10/E10</f>
        <v>0.84036340038935753</v>
      </c>
      <c r="J10" s="33">
        <v>7319.1</v>
      </c>
      <c r="K10" s="31">
        <f t="shared" ref="K10:K54" si="2">J10-F10</f>
        <v>844.10000000000036</v>
      </c>
      <c r="L10" s="32">
        <f t="shared" ref="L10:L54" si="3">J10/F10</f>
        <v>1.1303629343629344</v>
      </c>
      <c r="M10" s="33">
        <v>7319.1</v>
      </c>
      <c r="N10" s="31">
        <f>M10-J10</f>
        <v>0</v>
      </c>
      <c r="O10" s="32">
        <f>M10/J10</f>
        <v>1</v>
      </c>
    </row>
    <row r="11" spans="1:17" ht="105.6" customHeight="1" x14ac:dyDescent="0.35">
      <c r="A11" s="24" t="s">
        <v>13</v>
      </c>
      <c r="B11" s="4" t="s">
        <v>9</v>
      </c>
      <c r="C11" s="4" t="s">
        <v>14</v>
      </c>
      <c r="D11" s="46">
        <v>11450.993130000001</v>
      </c>
      <c r="E11" s="34">
        <v>5618.4</v>
      </c>
      <c r="F11" s="34">
        <v>5800.2</v>
      </c>
      <c r="G11" s="31">
        <f t="shared" si="0"/>
        <v>181.80000000000018</v>
      </c>
      <c r="H11" s="31"/>
      <c r="I11" s="32">
        <f t="shared" si="1"/>
        <v>1.0323579666809057</v>
      </c>
      <c r="J11" s="34">
        <v>5800.2</v>
      </c>
      <c r="K11" s="31">
        <f t="shared" si="2"/>
        <v>0</v>
      </c>
      <c r="L11" s="32">
        <f t="shared" si="3"/>
        <v>1</v>
      </c>
      <c r="M11" s="33">
        <v>5800.2</v>
      </c>
      <c r="N11" s="31">
        <f t="shared" ref="N11:N54" si="4">M11-J11</f>
        <v>0</v>
      </c>
      <c r="O11" s="32">
        <f t="shared" ref="O11:O54" si="5">M11/J11</f>
        <v>1</v>
      </c>
    </row>
    <row r="12" spans="1:17" ht="87" customHeight="1" x14ac:dyDescent="0.35">
      <c r="A12" s="24" t="s">
        <v>15</v>
      </c>
      <c r="B12" s="4" t="s">
        <v>9</v>
      </c>
      <c r="C12" s="4" t="s">
        <v>16</v>
      </c>
      <c r="D12" s="46">
        <v>144244.83807</v>
      </c>
      <c r="E12" s="35">
        <v>186394.5</v>
      </c>
      <c r="F12" s="29">
        <v>182494.2</v>
      </c>
      <c r="G12" s="31">
        <f t="shared" si="0"/>
        <v>-3900.2999999999884</v>
      </c>
      <c r="H12" s="31"/>
      <c r="I12" s="32">
        <f t="shared" si="1"/>
        <v>0.97907502635539145</v>
      </c>
      <c r="J12" s="29">
        <v>180813.8</v>
      </c>
      <c r="K12" s="31">
        <f t="shared" si="2"/>
        <v>-1680.4000000000233</v>
      </c>
      <c r="L12" s="32">
        <f t="shared" si="3"/>
        <v>0.99079203613046318</v>
      </c>
      <c r="M12" s="33">
        <v>180810.6</v>
      </c>
      <c r="N12" s="31">
        <f t="shared" si="4"/>
        <v>-3.1999999999825377</v>
      </c>
      <c r="O12" s="32">
        <f t="shared" si="5"/>
        <v>0.99998230223578077</v>
      </c>
    </row>
    <row r="13" spans="1:17" ht="18" x14ac:dyDescent="0.35">
      <c r="A13" s="24" t="s">
        <v>17</v>
      </c>
      <c r="B13" s="4" t="s">
        <v>9</v>
      </c>
      <c r="C13" s="4" t="s">
        <v>18</v>
      </c>
      <c r="D13" s="46">
        <v>55.7</v>
      </c>
      <c r="E13" s="35">
        <v>1.6</v>
      </c>
      <c r="F13" s="29">
        <v>6.1</v>
      </c>
      <c r="G13" s="31">
        <f t="shared" si="0"/>
        <v>4.5</v>
      </c>
      <c r="H13" s="31"/>
      <c r="I13" s="32">
        <f t="shared" si="1"/>
        <v>3.8124999999999996</v>
      </c>
      <c r="J13" s="33">
        <v>6.3</v>
      </c>
      <c r="K13" s="31">
        <f t="shared" si="2"/>
        <v>0.20000000000000018</v>
      </c>
      <c r="L13" s="32">
        <f t="shared" si="3"/>
        <v>1.0327868852459017</v>
      </c>
      <c r="M13" s="33">
        <v>41.2</v>
      </c>
      <c r="N13" s="31">
        <f t="shared" si="4"/>
        <v>34.900000000000006</v>
      </c>
      <c r="O13" s="32">
        <f t="shared" si="5"/>
        <v>6.5396825396825404</v>
      </c>
    </row>
    <row r="14" spans="1:17" ht="43.2" customHeight="1" x14ac:dyDescent="0.35">
      <c r="A14" s="24" t="s">
        <v>19</v>
      </c>
      <c r="B14" s="4" t="s">
        <v>9</v>
      </c>
      <c r="C14" s="4" t="s">
        <v>20</v>
      </c>
      <c r="D14" s="46">
        <v>15372.45759</v>
      </c>
      <c r="E14" s="34">
        <v>19764.2</v>
      </c>
      <c r="F14" s="34">
        <v>19977.2</v>
      </c>
      <c r="G14" s="31">
        <f t="shared" si="0"/>
        <v>213</v>
      </c>
      <c r="H14" s="31"/>
      <c r="I14" s="32">
        <f t="shared" si="1"/>
        <v>1.0107770615557421</v>
      </c>
      <c r="J14" s="33">
        <v>19802.099999999999</v>
      </c>
      <c r="K14" s="31">
        <f t="shared" si="2"/>
        <v>-175.10000000000218</v>
      </c>
      <c r="L14" s="32">
        <f t="shared" si="3"/>
        <v>0.9912350079090162</v>
      </c>
      <c r="M14" s="33">
        <v>19802.099999999999</v>
      </c>
      <c r="N14" s="31">
        <f t="shared" si="4"/>
        <v>0</v>
      </c>
      <c r="O14" s="32">
        <f t="shared" si="5"/>
        <v>1</v>
      </c>
    </row>
    <row r="15" spans="1:17" ht="30" customHeight="1" x14ac:dyDescent="0.35">
      <c r="A15" s="24" t="s">
        <v>131</v>
      </c>
      <c r="B15" s="12" t="s">
        <v>9</v>
      </c>
      <c r="C15" s="12" t="s">
        <v>21</v>
      </c>
      <c r="D15" s="46">
        <v>5756.2546199999997</v>
      </c>
      <c r="E15" s="34"/>
      <c r="F15" s="34"/>
      <c r="G15" s="31"/>
      <c r="H15" s="31"/>
      <c r="I15" s="32"/>
      <c r="J15" s="33"/>
      <c r="K15" s="31"/>
      <c r="L15" s="32"/>
      <c r="M15" s="33"/>
      <c r="N15" s="31"/>
      <c r="O15" s="32"/>
    </row>
    <row r="16" spans="1:17" ht="18" x14ac:dyDescent="0.35">
      <c r="A16" s="24" t="s">
        <v>22</v>
      </c>
      <c r="B16" s="4" t="s">
        <v>9</v>
      </c>
      <c r="C16" s="4" t="s">
        <v>23</v>
      </c>
      <c r="D16" s="46">
        <v>0</v>
      </c>
      <c r="E16" s="35">
        <v>514.5</v>
      </c>
      <c r="F16" s="34">
        <v>5000</v>
      </c>
      <c r="G16" s="31">
        <f t="shared" si="0"/>
        <v>4485.5</v>
      </c>
      <c r="H16" s="31"/>
      <c r="I16" s="32">
        <f t="shared" si="1"/>
        <v>9.7181729834791053</v>
      </c>
      <c r="J16" s="33">
        <v>5000</v>
      </c>
      <c r="K16" s="31">
        <f t="shared" si="2"/>
        <v>0</v>
      </c>
      <c r="L16" s="32">
        <f t="shared" si="3"/>
        <v>1</v>
      </c>
      <c r="M16" s="33">
        <v>5000</v>
      </c>
      <c r="N16" s="31">
        <f t="shared" si="4"/>
        <v>0</v>
      </c>
      <c r="O16" s="32">
        <f t="shared" si="5"/>
        <v>1</v>
      </c>
    </row>
    <row r="17" spans="1:15" ht="41.4" x14ac:dyDescent="0.35">
      <c r="A17" s="24" t="s">
        <v>24</v>
      </c>
      <c r="B17" s="4" t="s">
        <v>9</v>
      </c>
      <c r="C17" s="4" t="s">
        <v>25</v>
      </c>
      <c r="D17" s="46">
        <v>123453.12861</v>
      </c>
      <c r="E17" s="36">
        <v>130913.1</v>
      </c>
      <c r="F17" s="29">
        <v>110280.8</v>
      </c>
      <c r="G17" s="31">
        <f t="shared" si="0"/>
        <v>-20632.300000000003</v>
      </c>
      <c r="H17" s="31"/>
      <c r="I17" s="32">
        <f t="shared" si="1"/>
        <v>0.84239697937028457</v>
      </c>
      <c r="J17" s="33">
        <v>112661.2</v>
      </c>
      <c r="K17" s="31">
        <f t="shared" si="2"/>
        <v>2380.3999999999942</v>
      </c>
      <c r="L17" s="32">
        <f t="shared" si="3"/>
        <v>1.0215848996380148</v>
      </c>
      <c r="M17" s="33">
        <v>137993.1</v>
      </c>
      <c r="N17" s="31">
        <f t="shared" si="4"/>
        <v>25331.900000000009</v>
      </c>
      <c r="O17" s="32">
        <f t="shared" si="5"/>
        <v>1.2248502590066501</v>
      </c>
    </row>
    <row r="18" spans="1:15" ht="27.6" x14ac:dyDescent="0.3">
      <c r="A18" s="25" t="s">
        <v>26</v>
      </c>
      <c r="B18" s="13" t="s">
        <v>12</v>
      </c>
      <c r="C18" s="13" t="s">
        <v>10</v>
      </c>
      <c r="D18" s="26">
        <f>D19</f>
        <v>2836</v>
      </c>
      <c r="E18" s="26">
        <f>E19</f>
        <v>3325</v>
      </c>
      <c r="F18" s="27">
        <f>F19</f>
        <v>0</v>
      </c>
      <c r="G18" s="26">
        <f t="shared" si="0"/>
        <v>-3325</v>
      </c>
      <c r="H18" s="26"/>
      <c r="I18" s="28">
        <f t="shared" si="1"/>
        <v>0</v>
      </c>
      <c r="J18" s="37">
        <f>J19</f>
        <v>0</v>
      </c>
      <c r="K18" s="26">
        <f t="shared" si="2"/>
        <v>0</v>
      </c>
      <c r="L18" s="28">
        <v>0</v>
      </c>
      <c r="M18" s="26">
        <f>M19</f>
        <v>0</v>
      </c>
      <c r="N18" s="26">
        <f t="shared" si="4"/>
        <v>0</v>
      </c>
      <c r="O18" s="28">
        <v>0</v>
      </c>
    </row>
    <row r="19" spans="1:15" ht="27.6" x14ac:dyDescent="0.35">
      <c r="A19" s="24" t="s">
        <v>27</v>
      </c>
      <c r="B19" s="4" t="s">
        <v>12</v>
      </c>
      <c r="C19" s="4" t="s">
        <v>14</v>
      </c>
      <c r="D19" s="46">
        <v>2836</v>
      </c>
      <c r="E19" s="31">
        <v>3325</v>
      </c>
      <c r="F19" s="30">
        <v>0</v>
      </c>
      <c r="G19" s="31">
        <f t="shared" si="0"/>
        <v>-3325</v>
      </c>
      <c r="H19" s="31"/>
      <c r="I19" s="32">
        <f t="shared" si="1"/>
        <v>0</v>
      </c>
      <c r="J19" s="33">
        <v>0</v>
      </c>
      <c r="K19" s="31">
        <f t="shared" si="2"/>
        <v>0</v>
      </c>
      <c r="L19" s="32">
        <v>0</v>
      </c>
      <c r="M19" s="33">
        <v>0</v>
      </c>
      <c r="N19" s="31">
        <f t="shared" si="4"/>
        <v>0</v>
      </c>
      <c r="O19" s="32">
        <v>0</v>
      </c>
    </row>
    <row r="20" spans="1:15" ht="61.8" customHeight="1" x14ac:dyDescent="0.3">
      <c r="A20" s="25" t="s">
        <v>28</v>
      </c>
      <c r="B20" s="13" t="s">
        <v>14</v>
      </c>
      <c r="C20" s="13" t="s">
        <v>10</v>
      </c>
      <c r="D20" s="26">
        <f>+D21+D22</f>
        <v>3147.2368299999998</v>
      </c>
      <c r="E20" s="26">
        <f>+E21+E22</f>
        <v>11377.2</v>
      </c>
      <c r="F20" s="27">
        <f>F21+F22</f>
        <v>22048.1</v>
      </c>
      <c r="G20" s="26">
        <f t="shared" si="0"/>
        <v>10670.899999999998</v>
      </c>
      <c r="H20" s="26"/>
      <c r="I20" s="28">
        <f t="shared" si="1"/>
        <v>1.9379196990472169</v>
      </c>
      <c r="J20" s="37">
        <f>J21+J22</f>
        <v>7977.4</v>
      </c>
      <c r="K20" s="26">
        <f t="shared" si="2"/>
        <v>-14070.699999999999</v>
      </c>
      <c r="L20" s="28">
        <f t="shared" si="3"/>
        <v>0.36181802513595279</v>
      </c>
      <c r="M20" s="37">
        <f>M21+M22</f>
        <v>7977.4</v>
      </c>
      <c r="N20" s="26">
        <f t="shared" si="4"/>
        <v>0</v>
      </c>
      <c r="O20" s="28">
        <f t="shared" si="5"/>
        <v>1</v>
      </c>
    </row>
    <row r="21" spans="1:15" ht="30" customHeight="1" x14ac:dyDescent="0.35">
      <c r="A21" s="24" t="s">
        <v>30</v>
      </c>
      <c r="B21" s="4" t="s">
        <v>14</v>
      </c>
      <c r="C21" s="4" t="s">
        <v>31</v>
      </c>
      <c r="D21" s="46">
        <v>2003.19083</v>
      </c>
      <c r="E21" s="38">
        <v>6365.6</v>
      </c>
      <c r="F21" s="29">
        <v>10550</v>
      </c>
      <c r="G21" s="31">
        <f t="shared" si="0"/>
        <v>4184.3999999999996</v>
      </c>
      <c r="H21" s="31"/>
      <c r="I21" s="32">
        <f t="shared" si="1"/>
        <v>1.6573457333165764</v>
      </c>
      <c r="J21" s="29">
        <v>2850</v>
      </c>
      <c r="K21" s="31">
        <f t="shared" si="2"/>
        <v>-7700</v>
      </c>
      <c r="L21" s="32">
        <f t="shared" si="3"/>
        <v>0.27014218009478674</v>
      </c>
      <c r="M21" s="33">
        <v>2850</v>
      </c>
      <c r="N21" s="31">
        <f t="shared" si="4"/>
        <v>0</v>
      </c>
      <c r="O21" s="32">
        <f t="shared" si="5"/>
        <v>1</v>
      </c>
    </row>
    <row r="22" spans="1:15" ht="48" customHeight="1" x14ac:dyDescent="0.35">
      <c r="A22" s="24" t="s">
        <v>32</v>
      </c>
      <c r="B22" s="4" t="s">
        <v>14</v>
      </c>
      <c r="C22" s="4" t="s">
        <v>33</v>
      </c>
      <c r="D22" s="46">
        <v>1144.046</v>
      </c>
      <c r="E22" s="38">
        <v>5011.6000000000004</v>
      </c>
      <c r="F22" s="29">
        <v>11498.1</v>
      </c>
      <c r="G22" s="31">
        <f t="shared" si="0"/>
        <v>6486.5</v>
      </c>
      <c r="H22" s="31"/>
      <c r="I22" s="32">
        <f t="shared" si="1"/>
        <v>2.2942972304254128</v>
      </c>
      <c r="J22" s="29">
        <v>5127.3999999999996</v>
      </c>
      <c r="K22" s="31">
        <f t="shared" si="2"/>
        <v>-6370.7000000000007</v>
      </c>
      <c r="L22" s="32">
        <f t="shared" si="3"/>
        <v>0.44593454570755164</v>
      </c>
      <c r="M22" s="33">
        <v>5127.3999999999996</v>
      </c>
      <c r="N22" s="31">
        <f t="shared" si="4"/>
        <v>0</v>
      </c>
      <c r="O22" s="32">
        <f t="shared" si="5"/>
        <v>1</v>
      </c>
    </row>
    <row r="23" spans="1:15" ht="43.8" customHeight="1" x14ac:dyDescent="0.3">
      <c r="A23" s="25" t="s">
        <v>34</v>
      </c>
      <c r="B23" s="13" t="s">
        <v>16</v>
      </c>
      <c r="C23" s="13" t="s">
        <v>10</v>
      </c>
      <c r="D23" s="26">
        <f>SUM(D24:D26)</f>
        <v>119561.2068</v>
      </c>
      <c r="E23" s="26">
        <f>SUM(E24:E26)</f>
        <v>640537.59999999998</v>
      </c>
      <c r="F23" s="26">
        <f>SUM(F24:F26)</f>
        <v>198365.6</v>
      </c>
      <c r="G23" s="26">
        <f t="shared" si="0"/>
        <v>-442172</v>
      </c>
      <c r="H23" s="26"/>
      <c r="I23" s="28">
        <f t="shared" si="1"/>
        <v>0.30968611366452181</v>
      </c>
      <c r="J23" s="26">
        <f>SUM(J24:J26)</f>
        <v>96451.199999999997</v>
      </c>
      <c r="K23" s="26">
        <f t="shared" si="2"/>
        <v>-101914.40000000001</v>
      </c>
      <c r="L23" s="28">
        <f t="shared" si="3"/>
        <v>0.48622946720600746</v>
      </c>
      <c r="M23" s="27">
        <f>SUM(M24:M26)</f>
        <v>122488</v>
      </c>
      <c r="N23" s="26">
        <f t="shared" si="4"/>
        <v>26036.800000000003</v>
      </c>
      <c r="O23" s="28">
        <f t="shared" si="5"/>
        <v>1.2699479114826979</v>
      </c>
    </row>
    <row r="24" spans="1:15" ht="35.4" customHeight="1" x14ac:dyDescent="0.35">
      <c r="A24" s="24" t="s">
        <v>35</v>
      </c>
      <c r="B24" s="4" t="s">
        <v>16</v>
      </c>
      <c r="C24" s="4" t="s">
        <v>18</v>
      </c>
      <c r="D24" s="46">
        <v>240.23599999999999</v>
      </c>
      <c r="E24" s="38">
        <v>610</v>
      </c>
      <c r="F24" s="31">
        <v>753</v>
      </c>
      <c r="G24" s="31">
        <f t="shared" si="0"/>
        <v>143</v>
      </c>
      <c r="H24" s="31"/>
      <c r="I24" s="32">
        <f t="shared" si="1"/>
        <v>1.2344262295081967</v>
      </c>
      <c r="J24" s="31">
        <v>919</v>
      </c>
      <c r="K24" s="31">
        <f t="shared" si="2"/>
        <v>166</v>
      </c>
      <c r="L24" s="32">
        <f t="shared" si="3"/>
        <v>1.2204515272244356</v>
      </c>
      <c r="M24" s="33">
        <v>753</v>
      </c>
      <c r="N24" s="31">
        <f t="shared" si="4"/>
        <v>-166</v>
      </c>
      <c r="O24" s="32">
        <f t="shared" si="5"/>
        <v>0.81936887921653967</v>
      </c>
    </row>
    <row r="25" spans="1:15" ht="27.6" x14ac:dyDescent="0.35">
      <c r="A25" s="24" t="s">
        <v>37</v>
      </c>
      <c r="B25" s="4" t="s">
        <v>16</v>
      </c>
      <c r="C25" s="4" t="s">
        <v>29</v>
      </c>
      <c r="D25" s="46">
        <v>110284.52962</v>
      </c>
      <c r="E25" s="38">
        <v>631239.69999999995</v>
      </c>
      <c r="F25" s="31">
        <v>195582.6</v>
      </c>
      <c r="G25" s="31">
        <f t="shared" si="0"/>
        <v>-435657.1</v>
      </c>
      <c r="H25" s="31"/>
      <c r="I25" s="32">
        <f t="shared" si="1"/>
        <v>0.3098388773709892</v>
      </c>
      <c r="J25" s="31">
        <v>94174.7</v>
      </c>
      <c r="K25" s="31">
        <f t="shared" si="2"/>
        <v>-101407.90000000001</v>
      </c>
      <c r="L25" s="32">
        <f t="shared" si="3"/>
        <v>0.4815085800066059</v>
      </c>
      <c r="M25" s="33">
        <v>120377.5</v>
      </c>
      <c r="N25" s="31">
        <f t="shared" si="4"/>
        <v>26202.800000000003</v>
      </c>
      <c r="O25" s="32">
        <f t="shared" si="5"/>
        <v>1.2782360867621558</v>
      </c>
    </row>
    <row r="26" spans="1:15" ht="40.200000000000003" customHeight="1" x14ac:dyDescent="0.35">
      <c r="A26" s="24" t="s">
        <v>38</v>
      </c>
      <c r="B26" s="4" t="s">
        <v>16</v>
      </c>
      <c r="C26" s="4" t="s">
        <v>39</v>
      </c>
      <c r="D26" s="46">
        <v>9036.4411799999998</v>
      </c>
      <c r="E26" s="31">
        <v>8687.9</v>
      </c>
      <c r="F26" s="31">
        <v>2030</v>
      </c>
      <c r="G26" s="31">
        <f t="shared" si="0"/>
        <v>-6657.9</v>
      </c>
      <c r="H26" s="31"/>
      <c r="I26" s="32">
        <f t="shared" si="1"/>
        <v>0.2336583063801379</v>
      </c>
      <c r="J26" s="31">
        <v>1357.5</v>
      </c>
      <c r="K26" s="31">
        <f t="shared" si="2"/>
        <v>-672.5</v>
      </c>
      <c r="L26" s="32">
        <f t="shared" si="3"/>
        <v>0.66871921182266014</v>
      </c>
      <c r="M26" s="33">
        <v>1357.5</v>
      </c>
      <c r="N26" s="31">
        <f t="shared" si="4"/>
        <v>0</v>
      </c>
      <c r="O26" s="32">
        <f t="shared" si="5"/>
        <v>1</v>
      </c>
    </row>
    <row r="27" spans="1:15" ht="41.4" x14ac:dyDescent="0.3">
      <c r="A27" s="25" t="s">
        <v>40</v>
      </c>
      <c r="B27" s="13" t="s">
        <v>18</v>
      </c>
      <c r="C27" s="13" t="s">
        <v>10</v>
      </c>
      <c r="D27" s="26">
        <f>SUM(D28:D30)</f>
        <v>321162.58061</v>
      </c>
      <c r="E27" s="26">
        <f>SUM(E28:E30)</f>
        <v>656432.9</v>
      </c>
      <c r="F27" s="26">
        <f>SUM(F28:F30)</f>
        <v>457584.3</v>
      </c>
      <c r="G27" s="26">
        <f t="shared" si="0"/>
        <v>-198848.60000000003</v>
      </c>
      <c r="H27" s="26"/>
      <c r="I27" s="28">
        <f t="shared" si="1"/>
        <v>0.69707703559647904</v>
      </c>
      <c r="J27" s="26">
        <f>SUM(J28:J30)</f>
        <v>136103.20000000001</v>
      </c>
      <c r="K27" s="26">
        <f t="shared" si="2"/>
        <v>-321481.09999999998</v>
      </c>
      <c r="L27" s="28">
        <f t="shared" si="3"/>
        <v>0.29743852662777115</v>
      </c>
      <c r="M27" s="27">
        <f>SUM(M28:M30)</f>
        <v>84461.1</v>
      </c>
      <c r="N27" s="26">
        <f t="shared" si="4"/>
        <v>-51642.100000000006</v>
      </c>
      <c r="O27" s="28">
        <f t="shared" si="5"/>
        <v>0.6205665994627606</v>
      </c>
    </row>
    <row r="28" spans="1:15" ht="18" x14ac:dyDescent="0.35">
      <c r="A28" s="24" t="s">
        <v>41</v>
      </c>
      <c r="B28" s="4" t="s">
        <v>18</v>
      </c>
      <c r="C28" s="4" t="s">
        <v>9</v>
      </c>
      <c r="D28" s="49">
        <v>16290.989210000002</v>
      </c>
      <c r="E28" s="50">
        <v>19975.7</v>
      </c>
      <c r="F28" s="51">
        <v>10351</v>
      </c>
      <c r="G28" s="52">
        <f t="shared" si="0"/>
        <v>-9624.7000000000007</v>
      </c>
      <c r="H28" s="52"/>
      <c r="I28" s="53">
        <f t="shared" si="1"/>
        <v>0.51817958819966259</v>
      </c>
      <c r="J28" s="54">
        <v>10351</v>
      </c>
      <c r="K28" s="31">
        <f t="shared" si="2"/>
        <v>0</v>
      </c>
      <c r="L28" s="32">
        <f t="shared" si="3"/>
        <v>1</v>
      </c>
      <c r="M28" s="33">
        <v>10351</v>
      </c>
      <c r="N28" s="31">
        <f t="shared" si="4"/>
        <v>0</v>
      </c>
      <c r="O28" s="32">
        <f t="shared" si="5"/>
        <v>1</v>
      </c>
    </row>
    <row r="29" spans="1:15" ht="18" x14ac:dyDescent="0.35">
      <c r="A29" s="24" t="s">
        <v>42</v>
      </c>
      <c r="B29" s="4" t="s">
        <v>18</v>
      </c>
      <c r="C29" s="4" t="s">
        <v>12</v>
      </c>
      <c r="D29" s="46">
        <v>176582.08061</v>
      </c>
      <c r="E29" s="38">
        <v>502651.6</v>
      </c>
      <c r="F29" s="29">
        <v>282364.3</v>
      </c>
      <c r="G29" s="31">
        <f t="shared" si="0"/>
        <v>-220287.3</v>
      </c>
      <c r="H29" s="31"/>
      <c r="I29" s="32">
        <f t="shared" si="1"/>
        <v>0.56174952989307103</v>
      </c>
      <c r="J29" s="33">
        <v>52822.1</v>
      </c>
      <c r="K29" s="31">
        <f t="shared" si="2"/>
        <v>-229542.19999999998</v>
      </c>
      <c r="L29" s="32">
        <f t="shared" si="3"/>
        <v>0.18707074513314892</v>
      </c>
      <c r="M29" s="33">
        <v>1180</v>
      </c>
      <c r="N29" s="31">
        <f t="shared" si="4"/>
        <v>-51642.1</v>
      </c>
      <c r="O29" s="32">
        <f t="shared" si="5"/>
        <v>2.2339134566781708E-2</v>
      </c>
    </row>
    <row r="30" spans="1:15" ht="18" x14ac:dyDescent="0.35">
      <c r="A30" s="24" t="s">
        <v>43</v>
      </c>
      <c r="B30" s="4" t="s">
        <v>18</v>
      </c>
      <c r="C30" s="4" t="s">
        <v>14</v>
      </c>
      <c r="D30" s="46">
        <v>128289.51079</v>
      </c>
      <c r="E30" s="38">
        <v>133805.6</v>
      </c>
      <c r="F30" s="29">
        <v>164869</v>
      </c>
      <c r="G30" s="31">
        <f t="shared" si="0"/>
        <v>31063.399999999994</v>
      </c>
      <c r="H30" s="31"/>
      <c r="I30" s="32">
        <f t="shared" si="1"/>
        <v>1.2321532133184261</v>
      </c>
      <c r="J30" s="33">
        <v>72930.100000000006</v>
      </c>
      <c r="K30" s="31">
        <f t="shared" si="2"/>
        <v>-91938.9</v>
      </c>
      <c r="L30" s="32">
        <f t="shared" si="3"/>
        <v>0.44235180658583484</v>
      </c>
      <c r="M30" s="33">
        <v>72930.100000000006</v>
      </c>
      <c r="N30" s="31">
        <f t="shared" si="4"/>
        <v>0</v>
      </c>
      <c r="O30" s="32">
        <f t="shared" si="5"/>
        <v>1</v>
      </c>
    </row>
    <row r="31" spans="1:15" ht="41.4" x14ac:dyDescent="0.35">
      <c r="A31" s="24" t="s">
        <v>132</v>
      </c>
      <c r="B31" s="12" t="s">
        <v>18</v>
      </c>
      <c r="C31" s="12" t="s">
        <v>18</v>
      </c>
      <c r="D31" s="46">
        <v>117.75</v>
      </c>
      <c r="E31" s="38"/>
      <c r="F31" s="29"/>
      <c r="G31" s="31"/>
      <c r="H31" s="31"/>
      <c r="I31" s="32"/>
      <c r="J31" s="43"/>
      <c r="K31" s="31"/>
      <c r="L31" s="32"/>
      <c r="M31" s="43"/>
      <c r="N31" s="31"/>
      <c r="O31" s="32"/>
    </row>
    <row r="32" spans="1:15" ht="41.4" x14ac:dyDescent="0.3">
      <c r="A32" s="25" t="s">
        <v>44</v>
      </c>
      <c r="B32" s="13" t="s">
        <v>20</v>
      </c>
      <c r="C32" s="13" t="s">
        <v>10</v>
      </c>
      <c r="D32" s="26">
        <f>SUM(D33:D35)</f>
        <v>419.4</v>
      </c>
      <c r="E32" s="26">
        <f>SUM(E33:E35)</f>
        <v>428.3</v>
      </c>
      <c r="F32" s="26">
        <f>SUM(F33:F35)</f>
        <v>428.3</v>
      </c>
      <c r="G32" s="26">
        <f t="shared" si="0"/>
        <v>0</v>
      </c>
      <c r="H32" s="26"/>
      <c r="I32" s="28">
        <f t="shared" si="1"/>
        <v>1</v>
      </c>
      <c r="J32" s="26">
        <f>SUM(J33:J35)</f>
        <v>428.3</v>
      </c>
      <c r="K32" s="26">
        <f t="shared" si="2"/>
        <v>0</v>
      </c>
      <c r="L32" s="28">
        <f t="shared" si="3"/>
        <v>1</v>
      </c>
      <c r="M32" s="26">
        <f>SUM(M33:M35)</f>
        <v>428.3</v>
      </c>
      <c r="N32" s="26">
        <f t="shared" si="4"/>
        <v>0</v>
      </c>
      <c r="O32" s="28">
        <f t="shared" si="5"/>
        <v>1</v>
      </c>
    </row>
    <row r="33" spans="1:15" ht="46.2" customHeight="1" x14ac:dyDescent="0.35">
      <c r="A33" s="24" t="s">
        <v>45</v>
      </c>
      <c r="B33" s="4" t="s">
        <v>20</v>
      </c>
      <c r="C33" s="4" t="s">
        <v>14</v>
      </c>
      <c r="D33" s="46">
        <v>105</v>
      </c>
      <c r="E33" s="31">
        <v>108.3</v>
      </c>
      <c r="F33" s="30">
        <v>108.3</v>
      </c>
      <c r="G33" s="31">
        <f t="shared" si="0"/>
        <v>0</v>
      </c>
      <c r="H33" s="31"/>
      <c r="I33" s="32">
        <f t="shared" si="1"/>
        <v>1</v>
      </c>
      <c r="J33" s="33">
        <v>108.3</v>
      </c>
      <c r="K33" s="31">
        <f t="shared" si="2"/>
        <v>0</v>
      </c>
      <c r="L33" s="32">
        <f t="shared" si="3"/>
        <v>1</v>
      </c>
      <c r="M33" s="33">
        <v>108.3</v>
      </c>
      <c r="N33" s="31">
        <f t="shared" si="4"/>
        <v>0</v>
      </c>
      <c r="O33" s="32">
        <f t="shared" si="5"/>
        <v>1</v>
      </c>
    </row>
    <row r="34" spans="1:15" ht="55.2" hidden="1" x14ac:dyDescent="0.35">
      <c r="A34" s="24" t="s">
        <v>79</v>
      </c>
      <c r="B34" s="4" t="s">
        <v>20</v>
      </c>
      <c r="C34" s="4" t="s">
        <v>16</v>
      </c>
      <c r="D34" s="46"/>
      <c r="E34" s="31"/>
      <c r="F34" s="30"/>
      <c r="G34" s="31"/>
      <c r="H34" s="31"/>
      <c r="I34" s="32"/>
      <c r="J34" s="33"/>
      <c r="K34" s="31"/>
      <c r="L34" s="32"/>
      <c r="M34" s="33"/>
      <c r="N34" s="31"/>
      <c r="O34" s="32"/>
    </row>
    <row r="35" spans="1:15" ht="30.6" customHeight="1" x14ac:dyDescent="0.35">
      <c r="A35" s="24" t="s">
        <v>46</v>
      </c>
      <c r="B35" s="4" t="s">
        <v>20</v>
      </c>
      <c r="C35" s="4" t="s">
        <v>18</v>
      </c>
      <c r="D35" s="46">
        <v>314.39999999999998</v>
      </c>
      <c r="E35" s="31">
        <v>320</v>
      </c>
      <c r="F35" s="30">
        <v>320</v>
      </c>
      <c r="G35" s="31">
        <f t="shared" si="0"/>
        <v>0</v>
      </c>
      <c r="H35" s="31"/>
      <c r="I35" s="32">
        <f t="shared" si="1"/>
        <v>1</v>
      </c>
      <c r="J35" s="33">
        <v>320</v>
      </c>
      <c r="K35" s="31">
        <f t="shared" si="2"/>
        <v>0</v>
      </c>
      <c r="L35" s="32">
        <f t="shared" si="3"/>
        <v>1</v>
      </c>
      <c r="M35" s="33">
        <v>320</v>
      </c>
      <c r="N35" s="31">
        <f t="shared" si="4"/>
        <v>0</v>
      </c>
      <c r="O35" s="32">
        <f t="shared" si="5"/>
        <v>1</v>
      </c>
    </row>
    <row r="36" spans="1:15" ht="17.399999999999999" x14ac:dyDescent="0.3">
      <c r="A36" s="25" t="s">
        <v>47</v>
      </c>
      <c r="B36" s="13" t="s">
        <v>21</v>
      </c>
      <c r="C36" s="13" t="s">
        <v>10</v>
      </c>
      <c r="D36" s="27">
        <f>SUM(D37:D41)</f>
        <v>1343145.04715</v>
      </c>
      <c r="E36" s="27">
        <f>SUM(E37:E41)</f>
        <v>1303079.3</v>
      </c>
      <c r="F36" s="27">
        <f>SUM(F37:F41)</f>
        <v>1380025.7000000002</v>
      </c>
      <c r="G36" s="26">
        <f t="shared" si="0"/>
        <v>76946.40000000014</v>
      </c>
      <c r="H36" s="26"/>
      <c r="I36" s="28">
        <f t="shared" si="1"/>
        <v>1.0590496679672528</v>
      </c>
      <c r="J36" s="27">
        <f>SUM(J37:J41)</f>
        <v>1375796.9000000001</v>
      </c>
      <c r="K36" s="26">
        <f t="shared" si="2"/>
        <v>-4228.8000000000466</v>
      </c>
      <c r="L36" s="28">
        <f t="shared" si="3"/>
        <v>0.99693570924077712</v>
      </c>
      <c r="M36" s="27">
        <f>SUM(M37:M41)</f>
        <v>1417146.3</v>
      </c>
      <c r="N36" s="26">
        <f t="shared" si="4"/>
        <v>41349.399999999907</v>
      </c>
      <c r="O36" s="28">
        <f t="shared" si="5"/>
        <v>1.0300548721980693</v>
      </c>
    </row>
    <row r="37" spans="1:15" ht="18" x14ac:dyDescent="0.35">
      <c r="A37" s="24" t="s">
        <v>48</v>
      </c>
      <c r="B37" s="4" t="s">
        <v>21</v>
      </c>
      <c r="C37" s="4" t="s">
        <v>9</v>
      </c>
      <c r="D37" s="46">
        <v>426084.56063000002</v>
      </c>
      <c r="E37" s="35">
        <v>421213.4</v>
      </c>
      <c r="F37" s="30">
        <v>453784.5</v>
      </c>
      <c r="G37" s="31">
        <f t="shared" si="0"/>
        <v>32571.099999999977</v>
      </c>
      <c r="H37" s="31"/>
      <c r="I37" s="32">
        <f t="shared" si="1"/>
        <v>1.0773268371803935</v>
      </c>
      <c r="J37" s="33">
        <v>472091.2</v>
      </c>
      <c r="K37" s="31">
        <f t="shared" si="2"/>
        <v>18306.700000000012</v>
      </c>
      <c r="L37" s="32">
        <f t="shared" si="3"/>
        <v>1.0403422770059356</v>
      </c>
      <c r="M37" s="33">
        <v>489357.7</v>
      </c>
      <c r="N37" s="31">
        <f t="shared" si="4"/>
        <v>17266.5</v>
      </c>
      <c r="O37" s="32">
        <f t="shared" si="5"/>
        <v>1.036574500859156</v>
      </c>
    </row>
    <row r="38" spans="1:15" ht="18" x14ac:dyDescent="0.35">
      <c r="A38" s="24" t="s">
        <v>49</v>
      </c>
      <c r="B38" s="4" t="s">
        <v>21</v>
      </c>
      <c r="C38" s="4" t="s">
        <v>12</v>
      </c>
      <c r="D38" s="46">
        <v>843754.53444000008</v>
      </c>
      <c r="E38" s="39">
        <v>798372.9</v>
      </c>
      <c r="F38" s="30">
        <v>835979.3</v>
      </c>
      <c r="G38" s="31">
        <f t="shared" si="0"/>
        <v>37606.400000000023</v>
      </c>
      <c r="H38" s="31"/>
      <c r="I38" s="32">
        <f t="shared" si="1"/>
        <v>1.0471038032478308</v>
      </c>
      <c r="J38" s="33">
        <v>819868.9</v>
      </c>
      <c r="K38" s="31">
        <f t="shared" si="2"/>
        <v>-16110.400000000023</v>
      </c>
      <c r="L38" s="32">
        <f t="shared" si="3"/>
        <v>0.98072870943096313</v>
      </c>
      <c r="M38" s="33">
        <v>842848.6</v>
      </c>
      <c r="N38" s="31">
        <f t="shared" si="4"/>
        <v>22979.699999999953</v>
      </c>
      <c r="O38" s="32">
        <f t="shared" si="5"/>
        <v>1.0280285055330187</v>
      </c>
    </row>
    <row r="39" spans="1:15" ht="31.2" customHeight="1" x14ac:dyDescent="0.35">
      <c r="A39" s="24" t="s">
        <v>50</v>
      </c>
      <c r="B39" s="4" t="s">
        <v>21</v>
      </c>
      <c r="C39" s="4" t="s">
        <v>14</v>
      </c>
      <c r="D39" s="46">
        <v>31364.239890000001</v>
      </c>
      <c r="E39" s="35">
        <v>38429.5</v>
      </c>
      <c r="F39" s="30">
        <v>42294.8</v>
      </c>
      <c r="G39" s="31">
        <f t="shared" si="0"/>
        <v>3865.3000000000029</v>
      </c>
      <c r="H39" s="31"/>
      <c r="I39" s="32">
        <f t="shared" si="1"/>
        <v>1.1005815844598552</v>
      </c>
      <c r="J39" s="33">
        <v>37010.699999999997</v>
      </c>
      <c r="K39" s="31">
        <f t="shared" si="2"/>
        <v>-5284.1000000000058</v>
      </c>
      <c r="L39" s="32">
        <f t="shared" si="3"/>
        <v>0.87506501981331031</v>
      </c>
      <c r="M39" s="33">
        <v>38113.9</v>
      </c>
      <c r="N39" s="31">
        <f t="shared" si="4"/>
        <v>1103.2000000000044</v>
      </c>
      <c r="O39" s="32">
        <f t="shared" si="5"/>
        <v>1.0298075961816449</v>
      </c>
    </row>
    <row r="40" spans="1:15" ht="18" x14ac:dyDescent="0.35">
      <c r="A40" s="24" t="s">
        <v>51</v>
      </c>
      <c r="B40" s="4" t="s">
        <v>21</v>
      </c>
      <c r="C40" s="4" t="s">
        <v>21</v>
      </c>
      <c r="D40" s="46">
        <v>4865.65373</v>
      </c>
      <c r="E40" s="39">
        <v>875.5</v>
      </c>
      <c r="F40" s="30">
        <v>695</v>
      </c>
      <c r="G40" s="31">
        <f t="shared" si="0"/>
        <v>-180.5</v>
      </c>
      <c r="H40" s="31"/>
      <c r="I40" s="32">
        <f t="shared" si="1"/>
        <v>0.79383209594517423</v>
      </c>
      <c r="J40" s="33">
        <v>442</v>
      </c>
      <c r="K40" s="31">
        <f t="shared" si="2"/>
        <v>-253</v>
      </c>
      <c r="L40" s="32">
        <f t="shared" si="3"/>
        <v>0.63597122302158271</v>
      </c>
      <c r="M40" s="33">
        <v>442</v>
      </c>
      <c r="N40" s="31">
        <f t="shared" si="4"/>
        <v>0</v>
      </c>
      <c r="O40" s="32">
        <f t="shared" si="5"/>
        <v>1</v>
      </c>
    </row>
    <row r="41" spans="1:15" ht="27.6" x14ac:dyDescent="0.35">
      <c r="A41" s="24" t="s">
        <v>52</v>
      </c>
      <c r="B41" s="4" t="s">
        <v>21</v>
      </c>
      <c r="C41" s="4" t="s">
        <v>29</v>
      </c>
      <c r="D41" s="46">
        <v>37076.05846</v>
      </c>
      <c r="E41" s="35">
        <v>44188</v>
      </c>
      <c r="F41" s="30">
        <v>47272.1</v>
      </c>
      <c r="G41" s="31">
        <f t="shared" si="0"/>
        <v>3084.0999999999985</v>
      </c>
      <c r="H41" s="31"/>
      <c r="I41" s="32">
        <f t="shared" si="1"/>
        <v>1.0697949669593554</v>
      </c>
      <c r="J41" s="33">
        <v>46384.1</v>
      </c>
      <c r="K41" s="31">
        <f t="shared" si="2"/>
        <v>-888</v>
      </c>
      <c r="L41" s="32">
        <f t="shared" si="3"/>
        <v>0.98121513535468063</v>
      </c>
      <c r="M41" s="33">
        <v>46384.1</v>
      </c>
      <c r="N41" s="31">
        <f t="shared" si="4"/>
        <v>0</v>
      </c>
      <c r="O41" s="32">
        <f t="shared" si="5"/>
        <v>1</v>
      </c>
    </row>
    <row r="42" spans="1:15" ht="27.6" x14ac:dyDescent="0.3">
      <c r="A42" s="25" t="s">
        <v>53</v>
      </c>
      <c r="B42" s="13" t="s">
        <v>36</v>
      </c>
      <c r="C42" s="13" t="s">
        <v>10</v>
      </c>
      <c r="D42" s="27">
        <f>D43+D44</f>
        <v>152392.32459</v>
      </c>
      <c r="E42" s="27">
        <f>E43+E44</f>
        <v>160505.4</v>
      </c>
      <c r="F42" s="27">
        <f>F43+F44</f>
        <v>132208.70000000001</v>
      </c>
      <c r="G42" s="26">
        <f t="shared" si="0"/>
        <v>-28296.699999999983</v>
      </c>
      <c r="H42" s="26"/>
      <c r="I42" s="28">
        <f t="shared" si="1"/>
        <v>0.82370250471323714</v>
      </c>
      <c r="J42" s="27">
        <f>J43+J44</f>
        <v>136195.9</v>
      </c>
      <c r="K42" s="26">
        <f t="shared" si="2"/>
        <v>3987.1999999999825</v>
      </c>
      <c r="L42" s="28">
        <f t="shared" si="3"/>
        <v>1.030158378382058</v>
      </c>
      <c r="M42" s="27">
        <f>M43+M44</f>
        <v>144088.70000000001</v>
      </c>
      <c r="N42" s="26">
        <f t="shared" si="4"/>
        <v>7892.8000000000175</v>
      </c>
      <c r="O42" s="28">
        <f t="shared" si="5"/>
        <v>1.0579518179328453</v>
      </c>
    </row>
    <row r="43" spans="1:15" ht="18" x14ac:dyDescent="0.35">
      <c r="A43" s="24" t="s">
        <v>54</v>
      </c>
      <c r="B43" s="4" t="s">
        <v>36</v>
      </c>
      <c r="C43" s="4" t="s">
        <v>9</v>
      </c>
      <c r="D43" s="46">
        <v>152145.47909000001</v>
      </c>
      <c r="E43" s="40">
        <v>155134</v>
      </c>
      <c r="F43" s="34">
        <v>126822.5</v>
      </c>
      <c r="G43" s="31">
        <f t="shared" si="0"/>
        <v>-28311.5</v>
      </c>
      <c r="H43" s="31"/>
      <c r="I43" s="32">
        <f t="shared" si="1"/>
        <v>0.81750293294828991</v>
      </c>
      <c r="J43" s="33">
        <v>130809.7</v>
      </c>
      <c r="K43" s="31">
        <f t="shared" si="2"/>
        <v>3987.1999999999971</v>
      </c>
      <c r="L43" s="32">
        <f t="shared" si="3"/>
        <v>1.0314392162274044</v>
      </c>
      <c r="M43" s="33">
        <v>138702.5</v>
      </c>
      <c r="N43" s="31">
        <f t="shared" si="4"/>
        <v>7892.8000000000029</v>
      </c>
      <c r="O43" s="32">
        <f t="shared" si="5"/>
        <v>1.0603380330357763</v>
      </c>
    </row>
    <row r="44" spans="1:15" ht="30.6" customHeight="1" x14ac:dyDescent="0.35">
      <c r="A44" s="24" t="s">
        <v>55</v>
      </c>
      <c r="B44" s="4" t="s">
        <v>36</v>
      </c>
      <c r="C44" s="4" t="s">
        <v>16</v>
      </c>
      <c r="D44" s="46">
        <v>246.84549999999999</v>
      </c>
      <c r="E44" s="40">
        <v>5371.4</v>
      </c>
      <c r="F44" s="34">
        <v>5386.2</v>
      </c>
      <c r="G44" s="31">
        <f t="shared" si="0"/>
        <v>14.800000000000182</v>
      </c>
      <c r="H44" s="31"/>
      <c r="I44" s="32">
        <f t="shared" si="1"/>
        <v>1.0027553338049671</v>
      </c>
      <c r="J44" s="33">
        <v>5386.2</v>
      </c>
      <c r="K44" s="31">
        <f t="shared" si="2"/>
        <v>0</v>
      </c>
      <c r="L44" s="32">
        <f t="shared" si="3"/>
        <v>1</v>
      </c>
      <c r="M44" s="33">
        <v>5386.2</v>
      </c>
      <c r="N44" s="31">
        <f t="shared" si="4"/>
        <v>0</v>
      </c>
      <c r="O44" s="32">
        <f t="shared" si="5"/>
        <v>1</v>
      </c>
    </row>
    <row r="45" spans="1:15" ht="19.8" customHeight="1" x14ac:dyDescent="0.3">
      <c r="A45" s="25" t="s">
        <v>56</v>
      </c>
      <c r="B45" s="13" t="s">
        <v>29</v>
      </c>
      <c r="C45" s="13" t="s">
        <v>10</v>
      </c>
      <c r="D45" s="27">
        <f>SUM(D46:D47)</f>
        <v>634.98599999999999</v>
      </c>
      <c r="E45" s="27">
        <f>SUM(E46:E47)</f>
        <v>5484.9</v>
      </c>
      <c r="F45" s="27">
        <f>SUM(F46:F47)</f>
        <v>632</v>
      </c>
      <c r="G45" s="26">
        <f t="shared" si="0"/>
        <v>-4852.8999999999996</v>
      </c>
      <c r="H45" s="26"/>
      <c r="I45" s="28">
        <f t="shared" si="1"/>
        <v>0.11522543710915423</v>
      </c>
      <c r="J45" s="27">
        <f>SUM(J46:J47)</f>
        <v>632</v>
      </c>
      <c r="K45" s="26">
        <f t="shared" si="2"/>
        <v>0</v>
      </c>
      <c r="L45" s="28">
        <f t="shared" si="3"/>
        <v>1</v>
      </c>
      <c r="M45" s="27">
        <f>SUM(M46:M47)</f>
        <v>632</v>
      </c>
      <c r="N45" s="26">
        <f t="shared" si="4"/>
        <v>0</v>
      </c>
      <c r="O45" s="28">
        <f t="shared" si="5"/>
        <v>1</v>
      </c>
    </row>
    <row r="46" spans="1:15" ht="30" customHeight="1" x14ac:dyDescent="0.35">
      <c r="A46" s="24" t="s">
        <v>57</v>
      </c>
      <c r="B46" s="4" t="s">
        <v>29</v>
      </c>
      <c r="C46" s="4" t="s">
        <v>21</v>
      </c>
      <c r="D46" s="46">
        <v>374.98599999999999</v>
      </c>
      <c r="E46" s="29">
        <v>558</v>
      </c>
      <c r="F46" s="30">
        <v>372</v>
      </c>
      <c r="G46" s="31">
        <f t="shared" si="0"/>
        <v>-186</v>
      </c>
      <c r="H46" s="31"/>
      <c r="I46" s="32">
        <f t="shared" si="1"/>
        <v>0.66666666666666663</v>
      </c>
      <c r="J46" s="33">
        <v>372</v>
      </c>
      <c r="K46" s="31">
        <f t="shared" si="2"/>
        <v>0</v>
      </c>
      <c r="L46" s="32">
        <f t="shared" si="3"/>
        <v>1</v>
      </c>
      <c r="M46" s="33">
        <v>372</v>
      </c>
      <c r="N46" s="31">
        <f t="shared" si="4"/>
        <v>0</v>
      </c>
      <c r="O46" s="32">
        <f t="shared" si="5"/>
        <v>1</v>
      </c>
    </row>
    <row r="47" spans="1:15" ht="30" customHeight="1" x14ac:dyDescent="0.35">
      <c r="A47" s="24" t="s">
        <v>58</v>
      </c>
      <c r="B47" s="4" t="s">
        <v>29</v>
      </c>
      <c r="C47" s="4" t="s">
        <v>29</v>
      </c>
      <c r="D47" s="46">
        <v>260</v>
      </c>
      <c r="E47" s="35">
        <v>4926.8999999999996</v>
      </c>
      <c r="F47" s="30">
        <v>260</v>
      </c>
      <c r="G47" s="31">
        <f t="shared" si="0"/>
        <v>-4666.8999999999996</v>
      </c>
      <c r="H47" s="31"/>
      <c r="I47" s="32">
        <f t="shared" si="1"/>
        <v>5.2771519616797581E-2</v>
      </c>
      <c r="J47" s="33">
        <v>260</v>
      </c>
      <c r="K47" s="31">
        <f t="shared" si="2"/>
        <v>0</v>
      </c>
      <c r="L47" s="32">
        <f t="shared" si="3"/>
        <v>1</v>
      </c>
      <c r="M47" s="33">
        <v>260</v>
      </c>
      <c r="N47" s="31">
        <f t="shared" si="4"/>
        <v>0</v>
      </c>
      <c r="O47" s="32">
        <f t="shared" si="5"/>
        <v>1</v>
      </c>
    </row>
    <row r="48" spans="1:15" ht="30" customHeight="1" x14ac:dyDescent="0.3">
      <c r="A48" s="25" t="s">
        <v>59</v>
      </c>
      <c r="B48" s="13" t="s">
        <v>31</v>
      </c>
      <c r="C48" s="13" t="s">
        <v>10</v>
      </c>
      <c r="D48" s="27">
        <f>SUM(D49:D52)</f>
        <v>45089.730729999996</v>
      </c>
      <c r="E48" s="27">
        <f>SUM(E49:E52)</f>
        <v>88972.3</v>
      </c>
      <c r="F48" s="27">
        <f>SUM(F49:F52)</f>
        <v>73141.8</v>
      </c>
      <c r="G48" s="26">
        <f t="shared" si="0"/>
        <v>-15830.5</v>
      </c>
      <c r="H48" s="26"/>
      <c r="I48" s="28">
        <f t="shared" si="1"/>
        <v>0.82207383646370835</v>
      </c>
      <c r="J48" s="27">
        <f>SUM(J49:J52)</f>
        <v>67333.7</v>
      </c>
      <c r="K48" s="26">
        <f t="shared" si="2"/>
        <v>-5808.1000000000058</v>
      </c>
      <c r="L48" s="28">
        <f t="shared" si="3"/>
        <v>0.92059123510769481</v>
      </c>
      <c r="M48" s="27">
        <f>SUM(M49:M52)</f>
        <v>67421.7</v>
      </c>
      <c r="N48" s="26">
        <f t="shared" si="4"/>
        <v>88</v>
      </c>
      <c r="O48" s="28">
        <f t="shared" si="5"/>
        <v>1.0013069235761587</v>
      </c>
    </row>
    <row r="49" spans="1:15" ht="30" customHeight="1" x14ac:dyDescent="0.35">
      <c r="A49" s="24" t="s">
        <v>60</v>
      </c>
      <c r="B49" s="4" t="s">
        <v>31</v>
      </c>
      <c r="C49" s="4" t="s">
        <v>9</v>
      </c>
      <c r="D49" s="46">
        <v>11666.009800000002</v>
      </c>
      <c r="E49" s="29">
        <v>14074.3</v>
      </c>
      <c r="F49" s="30">
        <v>13254</v>
      </c>
      <c r="G49" s="31">
        <f t="shared" si="0"/>
        <v>-820.29999999999927</v>
      </c>
      <c r="H49" s="31"/>
      <c r="I49" s="32">
        <f t="shared" si="1"/>
        <v>0.9417164619199534</v>
      </c>
      <c r="J49" s="33">
        <v>13254</v>
      </c>
      <c r="K49" s="31">
        <f t="shared" si="2"/>
        <v>0</v>
      </c>
      <c r="L49" s="32">
        <f t="shared" si="3"/>
        <v>1</v>
      </c>
      <c r="M49" s="33">
        <v>13254</v>
      </c>
      <c r="N49" s="31">
        <f t="shared" si="4"/>
        <v>0</v>
      </c>
      <c r="O49" s="32">
        <f t="shared" si="5"/>
        <v>1</v>
      </c>
    </row>
    <row r="50" spans="1:15" ht="30" customHeight="1" x14ac:dyDescent="0.35">
      <c r="A50" s="24" t="s">
        <v>61</v>
      </c>
      <c r="B50" s="4" t="s">
        <v>31</v>
      </c>
      <c r="C50" s="4" t="s">
        <v>14</v>
      </c>
      <c r="D50" s="46">
        <v>24157.349569999998</v>
      </c>
      <c r="E50" s="41">
        <v>72098.3</v>
      </c>
      <c r="F50" s="30">
        <v>58663</v>
      </c>
      <c r="G50" s="31">
        <f t="shared" si="0"/>
        <v>-13435.300000000003</v>
      </c>
      <c r="H50" s="31"/>
      <c r="I50" s="32">
        <f t="shared" si="1"/>
        <v>0.81365302649299631</v>
      </c>
      <c r="J50" s="33">
        <v>52854.9</v>
      </c>
      <c r="K50" s="31">
        <f t="shared" si="2"/>
        <v>-5808.0999999999985</v>
      </c>
      <c r="L50" s="32">
        <f t="shared" si="3"/>
        <v>0.90099210746126179</v>
      </c>
      <c r="M50" s="33">
        <v>52942.9</v>
      </c>
      <c r="N50" s="31">
        <f t="shared" si="4"/>
        <v>88</v>
      </c>
      <c r="O50" s="32">
        <f t="shared" si="5"/>
        <v>1.0016649355121285</v>
      </c>
    </row>
    <row r="51" spans="1:15" ht="18" x14ac:dyDescent="0.35">
      <c r="A51" s="24" t="s">
        <v>62</v>
      </c>
      <c r="B51" s="4" t="s">
        <v>31</v>
      </c>
      <c r="C51" s="4" t="s">
        <v>16</v>
      </c>
      <c r="D51" s="46">
        <v>9189.6003599999985</v>
      </c>
      <c r="E51" s="29">
        <v>1175</v>
      </c>
      <c r="F51" s="30">
        <v>1224.8</v>
      </c>
      <c r="G51" s="31">
        <f t="shared" si="0"/>
        <v>49.799999999999955</v>
      </c>
      <c r="H51" s="31"/>
      <c r="I51" s="32">
        <f t="shared" si="1"/>
        <v>1.0423829787234042</v>
      </c>
      <c r="J51" s="33">
        <v>1224.8</v>
      </c>
      <c r="K51" s="31">
        <f t="shared" si="2"/>
        <v>0</v>
      </c>
      <c r="L51" s="32">
        <f t="shared" si="3"/>
        <v>1</v>
      </c>
      <c r="M51" s="33">
        <v>1224.8</v>
      </c>
      <c r="N51" s="31">
        <f t="shared" si="4"/>
        <v>0</v>
      </c>
      <c r="O51" s="32">
        <f t="shared" si="5"/>
        <v>1</v>
      </c>
    </row>
    <row r="52" spans="1:15" ht="27.6" x14ac:dyDescent="0.35">
      <c r="A52" s="24" t="s">
        <v>63</v>
      </c>
      <c r="B52" s="4" t="s">
        <v>31</v>
      </c>
      <c r="C52" s="4" t="s">
        <v>20</v>
      </c>
      <c r="D52" s="46">
        <v>76.771000000000001</v>
      </c>
      <c r="E52" s="42">
        <v>1624.7</v>
      </c>
      <c r="F52" s="30">
        <v>0</v>
      </c>
      <c r="G52" s="31">
        <f t="shared" si="0"/>
        <v>-1624.7</v>
      </c>
      <c r="H52" s="31"/>
      <c r="I52" s="32">
        <f t="shared" si="1"/>
        <v>0</v>
      </c>
      <c r="J52" s="33">
        <v>0</v>
      </c>
      <c r="K52" s="31">
        <f t="shared" si="2"/>
        <v>0</v>
      </c>
      <c r="L52" s="32">
        <v>0</v>
      </c>
      <c r="M52" s="33">
        <v>0</v>
      </c>
      <c r="N52" s="31">
        <f t="shared" si="4"/>
        <v>0</v>
      </c>
      <c r="O52" s="32">
        <v>0</v>
      </c>
    </row>
    <row r="53" spans="1:15" ht="27.6" x14ac:dyDescent="0.3">
      <c r="A53" s="25" t="s">
        <v>64</v>
      </c>
      <c r="B53" s="13" t="s">
        <v>23</v>
      </c>
      <c r="C53" s="13" t="s">
        <v>10</v>
      </c>
      <c r="D53" s="27">
        <f>D54+D55+D56</f>
        <v>112606.29169</v>
      </c>
      <c r="E53" s="27">
        <f>E54+E55+E56</f>
        <v>90907.7</v>
      </c>
      <c r="F53" s="27">
        <f>F54+F55+F56</f>
        <v>70068.200000000012</v>
      </c>
      <c r="G53" s="26">
        <f t="shared" si="0"/>
        <v>-20839.499999999985</v>
      </c>
      <c r="H53" s="26"/>
      <c r="I53" s="28">
        <f t="shared" si="1"/>
        <v>0.77076199265848788</v>
      </c>
      <c r="J53" s="27">
        <f>J54+J55+J56</f>
        <v>88546.8</v>
      </c>
      <c r="K53" s="26">
        <f t="shared" si="2"/>
        <v>18478.599999999991</v>
      </c>
      <c r="L53" s="28">
        <f t="shared" si="3"/>
        <v>1.263723058391681</v>
      </c>
      <c r="M53" s="27">
        <f>M54+M55+M56</f>
        <v>71662</v>
      </c>
      <c r="N53" s="26">
        <f t="shared" si="4"/>
        <v>-16884.800000000003</v>
      </c>
      <c r="O53" s="28">
        <f t="shared" si="5"/>
        <v>0.8093121377621777</v>
      </c>
    </row>
    <row r="54" spans="1:15" ht="18" x14ac:dyDescent="0.35">
      <c r="A54" s="24" t="s">
        <v>65</v>
      </c>
      <c r="B54" s="4" t="s">
        <v>23</v>
      </c>
      <c r="C54" s="4" t="s">
        <v>12</v>
      </c>
      <c r="D54" s="46">
        <v>93859.764290000006</v>
      </c>
      <c r="E54" s="42">
        <v>53051.9</v>
      </c>
      <c r="F54" s="30">
        <v>41829.9</v>
      </c>
      <c r="G54" s="31">
        <f t="shared" si="0"/>
        <v>-11222</v>
      </c>
      <c r="H54" s="31"/>
      <c r="I54" s="32">
        <f t="shared" si="1"/>
        <v>0.78847128943543965</v>
      </c>
      <c r="J54" s="33">
        <v>58957.7</v>
      </c>
      <c r="K54" s="31">
        <f t="shared" si="2"/>
        <v>17127.799999999996</v>
      </c>
      <c r="L54" s="32">
        <f t="shared" si="3"/>
        <v>1.4094630874087672</v>
      </c>
      <c r="M54" s="33">
        <v>41179.9</v>
      </c>
      <c r="N54" s="31">
        <f t="shared" si="4"/>
        <v>-17777.799999999996</v>
      </c>
      <c r="O54" s="32">
        <f t="shared" si="5"/>
        <v>0.6984651707919407</v>
      </c>
    </row>
    <row r="55" spans="1:15" ht="27.6" x14ac:dyDescent="0.35">
      <c r="A55" s="24" t="s">
        <v>66</v>
      </c>
      <c r="B55" s="4" t="s">
        <v>23</v>
      </c>
      <c r="C55" s="4" t="s">
        <v>14</v>
      </c>
      <c r="D55" s="46">
        <v>1221.556</v>
      </c>
      <c r="E55" s="29">
        <v>23998.1</v>
      </c>
      <c r="F55" s="30">
        <v>23764.2</v>
      </c>
      <c r="G55" s="31">
        <f t="shared" ref="G55:G67" si="6">F55-E55</f>
        <v>-233.89999999999782</v>
      </c>
      <c r="H55" s="31"/>
      <c r="I55" s="32">
        <f t="shared" ref="I55:I67" si="7">F55/E55</f>
        <v>0.99025339506044241</v>
      </c>
      <c r="J55" s="33">
        <v>25115</v>
      </c>
      <c r="K55" s="31">
        <f t="shared" ref="K55:K67" si="8">J55-F55</f>
        <v>1350.7999999999993</v>
      </c>
      <c r="L55" s="32">
        <f t="shared" ref="L55:L67" si="9">J55/F55</f>
        <v>1.0568418040582053</v>
      </c>
      <c r="M55" s="33">
        <v>26008</v>
      </c>
      <c r="N55" s="31">
        <f t="shared" ref="N55:N67" si="10">M55-J55</f>
        <v>893</v>
      </c>
      <c r="O55" s="32">
        <f t="shared" ref="O55:O67" si="11">M55/J55</f>
        <v>1.0355564403742783</v>
      </c>
    </row>
    <row r="56" spans="1:15" ht="57" customHeight="1" x14ac:dyDescent="0.35">
      <c r="A56" s="24" t="s">
        <v>67</v>
      </c>
      <c r="B56" s="4" t="s">
        <v>23</v>
      </c>
      <c r="C56" s="4" t="s">
        <v>18</v>
      </c>
      <c r="D56" s="46">
        <v>17524.971399999999</v>
      </c>
      <c r="E56" s="42">
        <v>13857.7</v>
      </c>
      <c r="F56" s="30">
        <v>4474.1000000000004</v>
      </c>
      <c r="G56" s="31">
        <f t="shared" si="6"/>
        <v>-9383.6</v>
      </c>
      <c r="H56" s="31"/>
      <c r="I56" s="32">
        <f t="shared" si="7"/>
        <v>0.32286021489857625</v>
      </c>
      <c r="J56" s="33">
        <v>4474.1000000000004</v>
      </c>
      <c r="K56" s="31">
        <f t="shared" si="8"/>
        <v>0</v>
      </c>
      <c r="L56" s="32">
        <f t="shared" si="9"/>
        <v>1</v>
      </c>
      <c r="M56" s="33">
        <v>4474.1000000000004</v>
      </c>
      <c r="N56" s="31">
        <f t="shared" si="10"/>
        <v>0</v>
      </c>
      <c r="O56" s="32">
        <f t="shared" si="11"/>
        <v>1</v>
      </c>
    </row>
    <row r="57" spans="1:15" ht="41.4" x14ac:dyDescent="0.3">
      <c r="A57" s="25" t="s">
        <v>68</v>
      </c>
      <c r="B57" s="13" t="s">
        <v>39</v>
      </c>
      <c r="C57" s="13" t="s">
        <v>10</v>
      </c>
      <c r="D57" s="27">
        <f>D58</f>
        <v>4004.6</v>
      </c>
      <c r="E57" s="27">
        <f>E58</f>
        <v>4321.7</v>
      </c>
      <c r="F57" s="27">
        <f>F58</f>
        <v>4106.6000000000004</v>
      </c>
      <c r="G57" s="26">
        <f t="shared" si="6"/>
        <v>-215.09999999999945</v>
      </c>
      <c r="H57" s="26"/>
      <c r="I57" s="28">
        <f t="shared" si="7"/>
        <v>0.95022791956868835</v>
      </c>
      <c r="J57" s="37">
        <f>J58</f>
        <v>4106.6000000000004</v>
      </c>
      <c r="K57" s="26">
        <f t="shared" si="8"/>
        <v>0</v>
      </c>
      <c r="L57" s="28">
        <f t="shared" si="9"/>
        <v>1</v>
      </c>
      <c r="M57" s="37">
        <f>M58</f>
        <v>4106.6000000000004</v>
      </c>
      <c r="N57" s="26">
        <f t="shared" si="10"/>
        <v>0</v>
      </c>
      <c r="O57" s="28">
        <f t="shared" si="11"/>
        <v>1</v>
      </c>
    </row>
    <row r="58" spans="1:15" ht="41.4" x14ac:dyDescent="0.35">
      <c r="A58" s="24" t="s">
        <v>69</v>
      </c>
      <c r="B58" s="4" t="s">
        <v>39</v>
      </c>
      <c r="C58" s="4" t="s">
        <v>16</v>
      </c>
      <c r="D58" s="46">
        <v>4004.6</v>
      </c>
      <c r="E58" s="40">
        <v>4321.7</v>
      </c>
      <c r="F58" s="30">
        <v>4106.6000000000004</v>
      </c>
      <c r="G58" s="31">
        <f t="shared" si="6"/>
        <v>-215.09999999999945</v>
      </c>
      <c r="H58" s="31"/>
      <c r="I58" s="32">
        <f t="shared" si="7"/>
        <v>0.95022791956868835</v>
      </c>
      <c r="J58" s="33">
        <v>4106.6000000000004</v>
      </c>
      <c r="K58" s="31">
        <f t="shared" si="8"/>
        <v>0</v>
      </c>
      <c r="L58" s="32">
        <f t="shared" si="9"/>
        <v>1</v>
      </c>
      <c r="M58" s="33">
        <v>4106.6000000000004</v>
      </c>
      <c r="N58" s="31">
        <f t="shared" si="10"/>
        <v>0</v>
      </c>
      <c r="O58" s="32">
        <f t="shared" si="11"/>
        <v>1</v>
      </c>
    </row>
    <row r="59" spans="1:15" ht="55.2" x14ac:dyDescent="0.3">
      <c r="A59" s="25" t="s">
        <v>70</v>
      </c>
      <c r="B59" s="13" t="s">
        <v>25</v>
      </c>
      <c r="C59" s="13" t="s">
        <v>10</v>
      </c>
      <c r="D59" s="55">
        <f>D60</f>
        <v>0</v>
      </c>
      <c r="E59" s="55">
        <f>E60</f>
        <v>200</v>
      </c>
      <c r="F59" s="27">
        <f>F60</f>
        <v>1200</v>
      </c>
      <c r="G59" s="26">
        <f t="shared" si="6"/>
        <v>1000</v>
      </c>
      <c r="H59" s="26"/>
      <c r="I59" s="28">
        <f t="shared" si="7"/>
        <v>6</v>
      </c>
      <c r="J59" s="37">
        <f>J60</f>
        <v>1200</v>
      </c>
      <c r="K59" s="26">
        <f t="shared" si="8"/>
        <v>0</v>
      </c>
      <c r="L59" s="28">
        <f t="shared" si="9"/>
        <v>1</v>
      </c>
      <c r="M59" s="37">
        <f>M60</f>
        <v>1200</v>
      </c>
      <c r="N59" s="26">
        <f t="shared" si="10"/>
        <v>0</v>
      </c>
      <c r="O59" s="28">
        <f t="shared" si="11"/>
        <v>1</v>
      </c>
    </row>
    <row r="60" spans="1:15" ht="65.400000000000006" customHeight="1" x14ac:dyDescent="0.35">
      <c r="A60" s="24" t="s">
        <v>71</v>
      </c>
      <c r="B60" s="4" t="s">
        <v>25</v>
      </c>
      <c r="C60" s="4" t="s">
        <v>9</v>
      </c>
      <c r="D60" s="46">
        <v>0</v>
      </c>
      <c r="E60" s="31">
        <v>200</v>
      </c>
      <c r="F60" s="30">
        <v>1200</v>
      </c>
      <c r="G60" s="31">
        <f t="shared" si="6"/>
        <v>1000</v>
      </c>
      <c r="H60" s="31"/>
      <c r="I60" s="32">
        <f t="shared" si="7"/>
        <v>6</v>
      </c>
      <c r="J60" s="33">
        <v>1200</v>
      </c>
      <c r="K60" s="31">
        <f t="shared" si="8"/>
        <v>0</v>
      </c>
      <c r="L60" s="32">
        <f t="shared" si="9"/>
        <v>1</v>
      </c>
      <c r="M60" s="33">
        <v>1200</v>
      </c>
      <c r="N60" s="31">
        <f t="shared" si="10"/>
        <v>0</v>
      </c>
      <c r="O60" s="32">
        <f t="shared" si="11"/>
        <v>1</v>
      </c>
    </row>
    <row r="61" spans="1:15" ht="39" hidden="1" customHeight="1" x14ac:dyDescent="0.3">
      <c r="A61" s="25" t="s">
        <v>72</v>
      </c>
      <c r="B61" s="13" t="s">
        <v>33</v>
      </c>
      <c r="C61" s="13" t="s">
        <v>10</v>
      </c>
      <c r="D61" s="48"/>
      <c r="E61" s="27">
        <f>E62+E63+E64</f>
        <v>0</v>
      </c>
      <c r="F61" s="27">
        <f>F62+F63+F64</f>
        <v>0</v>
      </c>
      <c r="G61" s="26">
        <f t="shared" si="6"/>
        <v>0</v>
      </c>
      <c r="H61" s="26"/>
      <c r="I61" s="28" t="e">
        <f t="shared" si="7"/>
        <v>#DIV/0!</v>
      </c>
      <c r="J61" s="27">
        <f>J62+J63+J64</f>
        <v>0</v>
      </c>
      <c r="K61" s="26">
        <f t="shared" si="8"/>
        <v>0</v>
      </c>
      <c r="L61" s="28" t="e">
        <f t="shared" si="9"/>
        <v>#DIV/0!</v>
      </c>
      <c r="M61" s="27">
        <f>M62+M63+M64</f>
        <v>0</v>
      </c>
      <c r="N61" s="26">
        <f t="shared" si="10"/>
        <v>0</v>
      </c>
      <c r="O61" s="28" t="e">
        <f t="shared" si="11"/>
        <v>#DIV/0!</v>
      </c>
    </row>
    <row r="62" spans="1:15" ht="52.2" hidden="1" customHeight="1" x14ac:dyDescent="0.35">
      <c r="A62" s="24" t="s">
        <v>73</v>
      </c>
      <c r="B62" s="4" t="s">
        <v>33</v>
      </c>
      <c r="C62" s="4" t="s">
        <v>9</v>
      </c>
      <c r="D62" s="46"/>
      <c r="E62" s="38"/>
      <c r="F62" s="30"/>
      <c r="G62" s="31">
        <f t="shared" si="6"/>
        <v>0</v>
      </c>
      <c r="H62" s="31"/>
      <c r="I62" s="32" t="e">
        <f t="shared" si="7"/>
        <v>#DIV/0!</v>
      </c>
      <c r="J62" s="33"/>
      <c r="K62" s="31">
        <f t="shared" si="8"/>
        <v>0</v>
      </c>
      <c r="L62" s="32" t="e">
        <f t="shared" si="9"/>
        <v>#DIV/0!</v>
      </c>
      <c r="M62" s="33"/>
      <c r="N62" s="31">
        <f t="shared" si="10"/>
        <v>0</v>
      </c>
      <c r="O62" s="32" t="e">
        <f t="shared" si="11"/>
        <v>#DIV/0!</v>
      </c>
    </row>
    <row r="63" spans="1:15" ht="40.799999999999997" hidden="1" customHeight="1" x14ac:dyDescent="0.35">
      <c r="A63" s="24" t="s">
        <v>74</v>
      </c>
      <c r="B63" s="4" t="s">
        <v>33</v>
      </c>
      <c r="C63" s="4" t="s">
        <v>12</v>
      </c>
      <c r="D63" s="46"/>
      <c r="E63" s="38"/>
      <c r="F63" s="30"/>
      <c r="G63" s="31">
        <f t="shared" si="6"/>
        <v>0</v>
      </c>
      <c r="H63" s="31"/>
      <c r="I63" s="32" t="e">
        <f t="shared" si="7"/>
        <v>#DIV/0!</v>
      </c>
      <c r="J63" s="33"/>
      <c r="K63" s="31">
        <f t="shared" si="8"/>
        <v>0</v>
      </c>
      <c r="L63" s="32" t="e">
        <f t="shared" si="9"/>
        <v>#DIV/0!</v>
      </c>
      <c r="M63" s="33"/>
      <c r="N63" s="31">
        <f t="shared" si="10"/>
        <v>0</v>
      </c>
      <c r="O63" s="32" t="e">
        <f t="shared" si="11"/>
        <v>#DIV/0!</v>
      </c>
    </row>
    <row r="64" spans="1:15" ht="31.8" hidden="1" customHeight="1" x14ac:dyDescent="0.35">
      <c r="A64" s="24" t="s">
        <v>75</v>
      </c>
      <c r="B64" s="4" t="s">
        <v>33</v>
      </c>
      <c r="C64" s="4" t="s">
        <v>14</v>
      </c>
      <c r="D64" s="46"/>
      <c r="E64" s="38"/>
      <c r="F64" s="30"/>
      <c r="G64" s="31">
        <f t="shared" si="6"/>
        <v>0</v>
      </c>
      <c r="H64" s="31"/>
      <c r="I64" s="32" t="e">
        <f t="shared" si="7"/>
        <v>#DIV/0!</v>
      </c>
      <c r="J64" s="33"/>
      <c r="K64" s="31">
        <f t="shared" si="8"/>
        <v>0</v>
      </c>
      <c r="L64" s="32" t="e">
        <f t="shared" si="9"/>
        <v>#DIV/0!</v>
      </c>
      <c r="M64" s="33"/>
      <c r="N64" s="31">
        <f t="shared" si="10"/>
        <v>0</v>
      </c>
      <c r="O64" s="32" t="e">
        <f t="shared" si="11"/>
        <v>#DIV/0!</v>
      </c>
    </row>
    <row r="65" spans="1:15" ht="17.399999999999999" x14ac:dyDescent="0.3">
      <c r="A65" s="25" t="s">
        <v>76</v>
      </c>
      <c r="B65" s="13"/>
      <c r="C65" s="13"/>
      <c r="D65" s="27">
        <f>D9+D18+D20+D23+D27+D32+D36+D42+D45+D48+D53+D57+D59+D61</f>
        <v>2427486.6705499999</v>
      </c>
      <c r="E65" s="27">
        <f>E9+E18+E20+E23+E27+E32+E36+E42+E45+E48+E53+E57+E59+E61</f>
        <v>3316483.6</v>
      </c>
      <c r="F65" s="27">
        <f>F9+F18+F20+F23+F27+F32+F36+F42+F45+F48+F53+F57+F59+F61</f>
        <v>2669842.8000000003</v>
      </c>
      <c r="G65" s="26">
        <f t="shared" si="6"/>
        <v>-646640.79999999981</v>
      </c>
      <c r="H65" s="26"/>
      <c r="I65" s="28">
        <f t="shared" si="7"/>
        <v>0.80502216263032333</v>
      </c>
      <c r="J65" s="27">
        <f>J9+J18+J20+J23+J27+J32+J36+J42+J45+J48+J53+J57+J59+J61</f>
        <v>2246174.7000000002</v>
      </c>
      <c r="K65" s="26">
        <f t="shared" si="8"/>
        <v>-423668.10000000009</v>
      </c>
      <c r="L65" s="28">
        <f t="shared" si="9"/>
        <v>0.84131346609620605</v>
      </c>
      <c r="M65" s="27">
        <f>M9+M18+M20+M23+M27+M32+M36+M42+M45+M48+M53+M57+M59+M61</f>
        <v>2278378.4000000004</v>
      </c>
      <c r="N65" s="26">
        <f t="shared" si="10"/>
        <v>32203.700000000186</v>
      </c>
      <c r="O65" s="28">
        <f t="shared" si="11"/>
        <v>1.0143371305891746</v>
      </c>
    </row>
    <row r="66" spans="1:15" ht="27.6" x14ac:dyDescent="0.3">
      <c r="A66" s="25" t="s">
        <v>77</v>
      </c>
      <c r="B66" s="13"/>
      <c r="C66" s="13"/>
      <c r="D66" s="47"/>
      <c r="E66" s="26"/>
      <c r="F66" s="27">
        <v>0</v>
      </c>
      <c r="G66" s="26"/>
      <c r="H66" s="26"/>
      <c r="I66" s="28"/>
      <c r="J66" s="37">
        <v>36225.9</v>
      </c>
      <c r="K66" s="26">
        <f t="shared" si="8"/>
        <v>36225.9</v>
      </c>
      <c r="L66" s="28"/>
      <c r="M66" s="37">
        <v>59812.7</v>
      </c>
      <c r="N66" s="26">
        <f t="shared" si="10"/>
        <v>23586.799999999996</v>
      </c>
      <c r="O66" s="28">
        <f t="shared" si="11"/>
        <v>1.6511032162071886</v>
      </c>
    </row>
    <row r="67" spans="1:15" ht="17.399999999999999" x14ac:dyDescent="0.3">
      <c r="A67" s="25" t="s">
        <v>78</v>
      </c>
      <c r="B67" s="13"/>
      <c r="C67" s="13"/>
      <c r="D67" s="47"/>
      <c r="E67" s="26">
        <f>E65+E66</f>
        <v>3316483.6</v>
      </c>
      <c r="F67" s="27">
        <f>F65+F66</f>
        <v>2669842.8000000003</v>
      </c>
      <c r="G67" s="26">
        <f t="shared" si="6"/>
        <v>-646640.79999999981</v>
      </c>
      <c r="H67" s="26"/>
      <c r="I67" s="28">
        <f t="shared" si="7"/>
        <v>0.80502216263032333</v>
      </c>
      <c r="J67" s="37">
        <f>J65+J66</f>
        <v>2282400.6</v>
      </c>
      <c r="K67" s="26">
        <f t="shared" si="8"/>
        <v>-387442.20000000019</v>
      </c>
      <c r="L67" s="28">
        <f t="shared" si="9"/>
        <v>0.85488201777273176</v>
      </c>
      <c r="M67" s="37">
        <f>M65+M66</f>
        <v>2338191.1000000006</v>
      </c>
      <c r="N67" s="26">
        <f t="shared" si="10"/>
        <v>55790.500000000466</v>
      </c>
      <c r="O67" s="28">
        <f t="shared" si="11"/>
        <v>1.0244437808156905</v>
      </c>
    </row>
    <row r="69" spans="1:15" x14ac:dyDescent="0.3">
      <c r="D69" s="56">
        <v>2427604.4</v>
      </c>
    </row>
    <row r="70" spans="1:15" x14ac:dyDescent="0.3">
      <c r="D70" s="57">
        <f>D69-D65</f>
        <v>117.72944999998435</v>
      </c>
    </row>
  </sheetData>
  <mergeCells count="9">
    <mergeCell ref="M1:O1"/>
    <mergeCell ref="E5:E7"/>
    <mergeCell ref="A5:A7"/>
    <mergeCell ref="J2:O2"/>
    <mergeCell ref="D5:D7"/>
    <mergeCell ref="D3:M3"/>
    <mergeCell ref="F5:I5"/>
    <mergeCell ref="J5:L5"/>
    <mergeCell ref="M5:O5"/>
  </mergeCells>
  <pageMargins left="0.78740157480314965" right="0.39370078740157483" top="0.39370078740157483" bottom="0.39370078740157483" header="0" footer="0.51181102362204722"/>
  <pageSetup paperSize="9" scale="86" fitToHeight="0" orientation="landscape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2"/>
  <sheetViews>
    <sheetView tabSelected="1" workbookViewId="0">
      <selection sqref="A1:XFD1048576"/>
    </sheetView>
  </sheetViews>
  <sheetFormatPr defaultRowHeight="14.4" x14ac:dyDescent="0.3"/>
  <cols>
    <col min="1" max="1" width="37.88671875" customWidth="1"/>
    <col min="2" max="2" width="11.6640625" customWidth="1"/>
    <col min="3" max="3" width="14.33203125" customWidth="1"/>
    <col min="4" max="6" width="12.77734375" customWidth="1"/>
    <col min="7" max="8" width="13.109375" customWidth="1"/>
    <col min="9" max="9" width="12.88671875" customWidth="1"/>
    <col min="10" max="10" width="13.33203125" customWidth="1"/>
    <col min="11" max="11" width="11.44140625" customWidth="1"/>
    <col min="12" max="12" width="11.5546875" customWidth="1"/>
    <col min="13" max="13" width="12.109375" customWidth="1"/>
    <col min="14" max="14" width="11.88671875" customWidth="1"/>
  </cols>
  <sheetData>
    <row r="2" spans="1:14" ht="17.399999999999999" x14ac:dyDescent="0.3">
      <c r="A2" s="81" t="s">
        <v>130</v>
      </c>
      <c r="B2" s="81"/>
      <c r="C2" s="81"/>
      <c r="D2" s="81"/>
      <c r="E2" s="81"/>
      <c r="F2" s="81"/>
      <c r="G2" s="81"/>
      <c r="H2" s="81"/>
      <c r="I2" s="81"/>
      <c r="J2" s="82"/>
      <c r="K2" s="82"/>
      <c r="L2" s="82"/>
      <c r="M2" s="82"/>
      <c r="N2" s="82"/>
    </row>
    <row r="3" spans="1:14" ht="15.6" x14ac:dyDescent="0.3">
      <c r="A3" s="83" t="s">
        <v>116</v>
      </c>
      <c r="B3" s="83" t="s">
        <v>115</v>
      </c>
      <c r="C3" s="85" t="s">
        <v>123</v>
      </c>
      <c r="D3" s="70" t="s">
        <v>124</v>
      </c>
      <c r="E3" s="78" t="s">
        <v>125</v>
      </c>
      <c r="F3" s="79"/>
      <c r="G3" s="79"/>
      <c r="H3" s="80"/>
      <c r="I3" s="78" t="s">
        <v>126</v>
      </c>
      <c r="J3" s="79"/>
      <c r="K3" s="80"/>
      <c r="L3" s="78" t="s">
        <v>127</v>
      </c>
      <c r="M3" s="79"/>
      <c r="N3" s="80"/>
    </row>
    <row r="4" spans="1:14" ht="15.6" x14ac:dyDescent="0.3">
      <c r="A4" s="84"/>
      <c r="B4" s="84"/>
      <c r="C4" s="86"/>
      <c r="D4" s="71"/>
      <c r="E4" s="22" t="s">
        <v>80</v>
      </c>
      <c r="F4" s="9" t="s">
        <v>81</v>
      </c>
      <c r="G4" s="10" t="s">
        <v>82</v>
      </c>
      <c r="H4" s="10" t="s">
        <v>82</v>
      </c>
      <c r="I4" s="68" t="s">
        <v>80</v>
      </c>
      <c r="J4" s="9" t="s">
        <v>81</v>
      </c>
      <c r="K4" s="10" t="s">
        <v>82</v>
      </c>
      <c r="L4" s="68" t="s">
        <v>80</v>
      </c>
      <c r="M4" s="9" t="s">
        <v>81</v>
      </c>
      <c r="N4" s="11" t="s">
        <v>82</v>
      </c>
    </row>
    <row r="5" spans="1:14" ht="31.2" x14ac:dyDescent="0.3">
      <c r="A5" s="84"/>
      <c r="B5" s="84"/>
      <c r="C5" s="87"/>
      <c r="D5" s="72"/>
      <c r="E5" s="22" t="s">
        <v>133</v>
      </c>
      <c r="F5" s="9" t="s">
        <v>83</v>
      </c>
      <c r="G5" s="10" t="s">
        <v>128</v>
      </c>
      <c r="H5" s="10" t="s">
        <v>84</v>
      </c>
      <c r="I5" s="68" t="s">
        <v>133</v>
      </c>
      <c r="J5" s="9" t="s">
        <v>85</v>
      </c>
      <c r="K5" s="10" t="s">
        <v>86</v>
      </c>
      <c r="L5" s="68" t="s">
        <v>134</v>
      </c>
      <c r="M5" s="9" t="s">
        <v>88</v>
      </c>
      <c r="N5" s="9" t="s">
        <v>89</v>
      </c>
    </row>
    <row r="6" spans="1:14" x14ac:dyDescent="0.3">
      <c r="A6" s="44">
        <v>1</v>
      </c>
      <c r="B6" s="44">
        <v>2</v>
      </c>
      <c r="C6" s="45">
        <v>3</v>
      </c>
      <c r="D6" s="45">
        <v>4</v>
      </c>
      <c r="E6" s="45">
        <v>5</v>
      </c>
      <c r="F6" s="45">
        <v>6</v>
      </c>
      <c r="G6" s="45">
        <v>7</v>
      </c>
      <c r="H6" s="45">
        <v>8</v>
      </c>
      <c r="I6" s="45">
        <v>9</v>
      </c>
      <c r="J6" s="45">
        <v>10</v>
      </c>
      <c r="K6" s="45">
        <v>11</v>
      </c>
      <c r="L6" s="45">
        <v>12</v>
      </c>
      <c r="M6" s="45">
        <v>13</v>
      </c>
      <c r="N6" s="45">
        <v>14</v>
      </c>
    </row>
    <row r="7" spans="1:14" ht="39.6" x14ac:dyDescent="0.3">
      <c r="A7" s="20" t="s">
        <v>91</v>
      </c>
      <c r="B7" s="58" t="s">
        <v>92</v>
      </c>
      <c r="C7" s="59">
        <v>30311.5</v>
      </c>
      <c r="D7" s="19">
        <v>59281.3</v>
      </c>
      <c r="E7" s="19">
        <v>48354.7</v>
      </c>
      <c r="F7" s="19">
        <f>E7-D7</f>
        <v>-10926.600000000006</v>
      </c>
      <c r="G7" s="60">
        <f>E7/C7</f>
        <v>1.5952592250465993</v>
      </c>
      <c r="H7" s="60">
        <f>F7/E7</f>
        <v>-0.22596769290265489</v>
      </c>
      <c r="I7" s="18">
        <v>50835.080999999998</v>
      </c>
      <c r="J7" s="61">
        <f>I7-E7</f>
        <v>2480.3810000000012</v>
      </c>
      <c r="K7" s="62">
        <f>J7/I7</f>
        <v>4.8792702818748361E-2</v>
      </c>
      <c r="L7" s="18">
        <v>76167.014330000005</v>
      </c>
      <c r="M7" s="61">
        <f>L7-I7</f>
        <v>25331.933330000007</v>
      </c>
      <c r="N7" s="63">
        <f>M7/L7</f>
        <v>0.33258403986071022</v>
      </c>
    </row>
    <row r="8" spans="1:14" ht="52.8" x14ac:dyDescent="0.3">
      <c r="A8" s="20" t="s">
        <v>93</v>
      </c>
      <c r="B8" s="58" t="s">
        <v>94</v>
      </c>
      <c r="C8" s="59">
        <v>11823.2</v>
      </c>
      <c r="D8" s="19">
        <v>19573</v>
      </c>
      <c r="E8" s="19">
        <v>28659.200000000001</v>
      </c>
      <c r="F8" s="19">
        <f t="shared" ref="F8:F21" si="0">E8-D8</f>
        <v>9086.2000000000007</v>
      </c>
      <c r="G8" s="60">
        <f t="shared" ref="G8:G22" si="1">E8/C8</f>
        <v>2.4239799715812977</v>
      </c>
      <c r="H8" s="60">
        <f t="shared" ref="H8:H22" si="2">F8/E8</f>
        <v>0.31704304376954001</v>
      </c>
      <c r="I8" s="18">
        <v>14638.51053</v>
      </c>
      <c r="J8" s="61">
        <f t="shared" ref="J8:J22" si="3">I8-E8</f>
        <v>-14020.689470000001</v>
      </c>
      <c r="K8" s="62">
        <f t="shared" ref="K8:K22" si="4">J8/I8</f>
        <v>-0.95779481397824984</v>
      </c>
      <c r="L8" s="18">
        <v>14638.51053</v>
      </c>
      <c r="M8" s="61">
        <f t="shared" ref="M8:M22" si="5">L8-I8</f>
        <v>0</v>
      </c>
      <c r="N8" s="63">
        <f t="shared" ref="N8:N22" si="6">M8/L8</f>
        <v>0</v>
      </c>
    </row>
    <row r="9" spans="1:14" ht="39.6" x14ac:dyDescent="0.3">
      <c r="A9" s="20" t="s">
        <v>118</v>
      </c>
      <c r="B9" s="58" t="s">
        <v>95</v>
      </c>
      <c r="C9" s="59">
        <v>50173.5</v>
      </c>
      <c r="D9" s="19">
        <v>114227.6</v>
      </c>
      <c r="E9" s="19">
        <v>98683.3</v>
      </c>
      <c r="F9" s="19">
        <f t="shared" si="0"/>
        <v>-15544.300000000003</v>
      </c>
      <c r="G9" s="60">
        <f t="shared" si="1"/>
        <v>1.9668410615165377</v>
      </c>
      <c r="H9" s="60">
        <f t="shared" si="2"/>
        <v>-0.15751702669043297</v>
      </c>
      <c r="I9" s="18">
        <v>87959.1</v>
      </c>
      <c r="J9" s="61">
        <f t="shared" si="3"/>
        <v>-10724.199999999997</v>
      </c>
      <c r="K9" s="62">
        <f t="shared" si="4"/>
        <v>-0.12192257537878397</v>
      </c>
      <c r="L9" s="18">
        <v>89972</v>
      </c>
      <c r="M9" s="61">
        <f t="shared" si="5"/>
        <v>2012.8999999999942</v>
      </c>
      <c r="N9" s="63">
        <f t="shared" si="6"/>
        <v>2.2372515893833572E-2</v>
      </c>
    </row>
    <row r="10" spans="1:14" ht="39.6" x14ac:dyDescent="0.3">
      <c r="A10" s="20" t="s">
        <v>119</v>
      </c>
      <c r="B10" s="58" t="s">
        <v>96</v>
      </c>
      <c r="C10" s="59">
        <v>400</v>
      </c>
      <c r="D10" s="19">
        <v>5076.6000000000004</v>
      </c>
      <c r="E10" s="19">
        <v>370</v>
      </c>
      <c r="F10" s="19">
        <f t="shared" si="0"/>
        <v>-4706.6000000000004</v>
      </c>
      <c r="G10" s="60">
        <f t="shared" si="1"/>
        <v>0.92500000000000004</v>
      </c>
      <c r="H10" s="60">
        <f t="shared" si="2"/>
        <v>-12.720540540540542</v>
      </c>
      <c r="I10" s="18">
        <v>370</v>
      </c>
      <c r="J10" s="61">
        <f t="shared" si="3"/>
        <v>0</v>
      </c>
      <c r="K10" s="62">
        <f t="shared" si="4"/>
        <v>0</v>
      </c>
      <c r="L10" s="18">
        <v>370</v>
      </c>
      <c r="M10" s="61">
        <f t="shared" si="5"/>
        <v>0</v>
      </c>
      <c r="N10" s="63">
        <f t="shared" si="6"/>
        <v>0</v>
      </c>
    </row>
    <row r="11" spans="1:14" ht="39.6" x14ac:dyDescent="0.3">
      <c r="A11" s="20" t="s">
        <v>117</v>
      </c>
      <c r="B11" s="58" t="s">
        <v>97</v>
      </c>
      <c r="C11" s="59">
        <v>8799.2000000000007</v>
      </c>
      <c r="D11" s="19">
        <v>22628.400000000001</v>
      </c>
      <c r="E11" s="19">
        <v>25731.4</v>
      </c>
      <c r="F11" s="19">
        <f t="shared" si="0"/>
        <v>3103</v>
      </c>
      <c r="G11" s="60">
        <f t="shared" si="1"/>
        <v>2.9242885716883351</v>
      </c>
      <c r="H11" s="60">
        <f t="shared" si="2"/>
        <v>0.12059196157224247</v>
      </c>
      <c r="I11" s="17"/>
      <c r="J11" s="61">
        <f t="shared" si="3"/>
        <v>-25731.4</v>
      </c>
      <c r="K11" s="62"/>
      <c r="L11" s="17"/>
      <c r="M11" s="61">
        <f t="shared" si="5"/>
        <v>0</v>
      </c>
      <c r="N11" s="63"/>
    </row>
    <row r="12" spans="1:14" ht="39.6" x14ac:dyDescent="0.3">
      <c r="A12" s="20" t="s">
        <v>98</v>
      </c>
      <c r="B12" s="58" t="s">
        <v>99</v>
      </c>
      <c r="C12" s="59">
        <v>2709.5</v>
      </c>
      <c r="D12" s="19">
        <v>3627.5</v>
      </c>
      <c r="E12" s="19">
        <v>2030</v>
      </c>
      <c r="F12" s="19">
        <f t="shared" si="0"/>
        <v>-1597.5</v>
      </c>
      <c r="G12" s="60">
        <f t="shared" si="1"/>
        <v>0.74921572245801804</v>
      </c>
      <c r="H12" s="60">
        <f t="shared" si="2"/>
        <v>-0.78694581280788178</v>
      </c>
      <c r="I12" s="18">
        <v>1357.5</v>
      </c>
      <c r="J12" s="61">
        <f t="shared" si="3"/>
        <v>-672.5</v>
      </c>
      <c r="K12" s="62">
        <f t="shared" si="4"/>
        <v>-0.49539594843462248</v>
      </c>
      <c r="L12" s="18">
        <v>1357.5</v>
      </c>
      <c r="M12" s="61">
        <f t="shared" si="5"/>
        <v>0</v>
      </c>
      <c r="N12" s="63">
        <f t="shared" si="6"/>
        <v>0</v>
      </c>
    </row>
    <row r="13" spans="1:14" ht="52.8" x14ac:dyDescent="0.3">
      <c r="A13" s="20" t="s">
        <v>120</v>
      </c>
      <c r="B13" s="58" t="s">
        <v>100</v>
      </c>
      <c r="C13" s="59">
        <v>1209073</v>
      </c>
      <c r="D13" s="19">
        <v>1171631.1000000001</v>
      </c>
      <c r="E13" s="19">
        <v>1225308.2</v>
      </c>
      <c r="F13" s="19">
        <f t="shared" si="0"/>
        <v>53677.09999999986</v>
      </c>
      <c r="G13" s="60">
        <f t="shared" si="1"/>
        <v>1.0134278079156511</v>
      </c>
      <c r="H13" s="60">
        <f t="shared" si="2"/>
        <v>4.3807019327871843E-2</v>
      </c>
      <c r="I13" s="18">
        <v>1227978.59308</v>
      </c>
      <c r="J13" s="61">
        <f t="shared" si="3"/>
        <v>2670.3930800000671</v>
      </c>
      <c r="K13" s="62">
        <f t="shared" si="4"/>
        <v>2.1746251075128449E-3</v>
      </c>
      <c r="L13" s="18">
        <v>1267848.9966300002</v>
      </c>
      <c r="M13" s="61">
        <f t="shared" si="5"/>
        <v>39870.403550000163</v>
      </c>
      <c r="N13" s="63">
        <f t="shared" si="6"/>
        <v>3.1447280911194864E-2</v>
      </c>
    </row>
    <row r="14" spans="1:14" ht="39.6" x14ac:dyDescent="0.3">
      <c r="A14" s="20" t="s">
        <v>101</v>
      </c>
      <c r="B14" s="58" t="s">
        <v>102</v>
      </c>
      <c r="C14" s="59">
        <v>39301.599999999999</v>
      </c>
      <c r="D14" s="19">
        <v>46904.3</v>
      </c>
      <c r="E14" s="19">
        <v>42514.9</v>
      </c>
      <c r="F14" s="19">
        <f t="shared" si="0"/>
        <v>-4389.4000000000015</v>
      </c>
      <c r="G14" s="60">
        <f t="shared" si="1"/>
        <v>1.081760030126</v>
      </c>
      <c r="H14" s="60">
        <f t="shared" si="2"/>
        <v>-0.10324380393697272</v>
      </c>
      <c r="I14" s="18">
        <v>60643.5</v>
      </c>
      <c r="J14" s="61">
        <f t="shared" si="3"/>
        <v>18128.599999999999</v>
      </c>
      <c r="K14" s="62">
        <f t="shared" si="4"/>
        <v>0.29893723152522528</v>
      </c>
      <c r="L14" s="18">
        <v>42923.8</v>
      </c>
      <c r="M14" s="61">
        <f t="shared" si="5"/>
        <v>-17719.699999999997</v>
      </c>
      <c r="N14" s="63">
        <f t="shared" si="6"/>
        <v>-0.41281759769638282</v>
      </c>
    </row>
    <row r="15" spans="1:14" ht="66" x14ac:dyDescent="0.3">
      <c r="A15" s="20" t="s">
        <v>103</v>
      </c>
      <c r="B15" s="58" t="s">
        <v>104</v>
      </c>
      <c r="C15" s="59">
        <v>110243.2</v>
      </c>
      <c r="D15" s="19">
        <v>626158.4</v>
      </c>
      <c r="E15" s="19">
        <v>195582.6</v>
      </c>
      <c r="F15" s="19">
        <f t="shared" si="0"/>
        <v>-430575.80000000005</v>
      </c>
      <c r="G15" s="60">
        <f t="shared" si="1"/>
        <v>1.7741012597602392</v>
      </c>
      <c r="H15" s="60">
        <f t="shared" si="2"/>
        <v>-2.201503610239357</v>
      </c>
      <c r="I15" s="18">
        <v>94174.7</v>
      </c>
      <c r="J15" s="61">
        <f t="shared" si="3"/>
        <v>-101407.90000000001</v>
      </c>
      <c r="K15" s="62">
        <f t="shared" si="4"/>
        <v>-1.0768061910470648</v>
      </c>
      <c r="L15" s="18">
        <v>94174.7</v>
      </c>
      <c r="M15" s="61">
        <f t="shared" si="5"/>
        <v>0</v>
      </c>
      <c r="N15" s="63">
        <f t="shared" si="6"/>
        <v>0</v>
      </c>
    </row>
    <row r="16" spans="1:14" ht="39.6" x14ac:dyDescent="0.3">
      <c r="A16" s="20" t="s">
        <v>105</v>
      </c>
      <c r="B16" s="58" t="s">
        <v>106</v>
      </c>
      <c r="C16" s="59">
        <v>3911.9</v>
      </c>
      <c r="D16" s="19">
        <v>3066.6</v>
      </c>
      <c r="E16" s="19">
        <v>57025.9</v>
      </c>
      <c r="F16" s="19">
        <f t="shared" si="0"/>
        <v>53959.3</v>
      </c>
      <c r="G16" s="60">
        <f t="shared" si="1"/>
        <v>14.577545438278074</v>
      </c>
      <c r="H16" s="60">
        <f t="shared" si="2"/>
        <v>0.94622443486205399</v>
      </c>
      <c r="I16" s="18">
        <v>40169.5</v>
      </c>
      <c r="J16" s="61">
        <f t="shared" si="3"/>
        <v>-16856.400000000001</v>
      </c>
      <c r="K16" s="62">
        <f t="shared" si="4"/>
        <v>-0.41963181020425949</v>
      </c>
      <c r="L16" s="18">
        <v>35145.699999999997</v>
      </c>
      <c r="M16" s="61">
        <f t="shared" si="5"/>
        <v>-5023.8000000000029</v>
      </c>
      <c r="N16" s="63">
        <f t="shared" si="6"/>
        <v>-0.14294209533456451</v>
      </c>
    </row>
    <row r="17" spans="1:14" ht="39.6" x14ac:dyDescent="0.3">
      <c r="A17" s="20" t="s">
        <v>107</v>
      </c>
      <c r="B17" s="58" t="s">
        <v>108</v>
      </c>
      <c r="C17" s="59"/>
      <c r="D17" s="19">
        <v>488588.2</v>
      </c>
      <c r="E17" s="19">
        <v>280029.3</v>
      </c>
      <c r="F17" s="19">
        <f t="shared" si="0"/>
        <v>-208558.90000000002</v>
      </c>
      <c r="G17" s="60" t="e">
        <f t="shared" si="1"/>
        <v>#DIV/0!</v>
      </c>
      <c r="H17" s="60">
        <f t="shared" si="2"/>
        <v>-0.74477527887260375</v>
      </c>
      <c r="I17" s="18">
        <v>46621.5</v>
      </c>
      <c r="J17" s="61">
        <f t="shared" si="3"/>
        <v>-233407.8</v>
      </c>
      <c r="K17" s="62">
        <f t="shared" si="4"/>
        <v>-5.0064412341945239</v>
      </c>
      <c r="L17" s="18">
        <v>0</v>
      </c>
      <c r="M17" s="61">
        <f t="shared" si="5"/>
        <v>-46621.5</v>
      </c>
      <c r="N17" s="63"/>
    </row>
    <row r="18" spans="1:14" ht="66" x14ac:dyDescent="0.3">
      <c r="A18" s="20" t="s">
        <v>109</v>
      </c>
      <c r="B18" s="58" t="s">
        <v>110</v>
      </c>
      <c r="C18" s="59"/>
      <c r="D18" s="19">
        <v>863.7</v>
      </c>
      <c r="E18" s="19">
        <v>2287.9</v>
      </c>
      <c r="F18" s="19">
        <f t="shared" si="0"/>
        <v>1424.2</v>
      </c>
      <c r="G18" s="60" t="e">
        <f t="shared" si="1"/>
        <v>#DIV/0!</v>
      </c>
      <c r="H18" s="60">
        <f t="shared" si="2"/>
        <v>0.62249224179378471</v>
      </c>
      <c r="I18" s="18">
        <v>1604.0977399999999</v>
      </c>
      <c r="J18" s="61">
        <f t="shared" si="3"/>
        <v>-683.80226000000016</v>
      </c>
      <c r="K18" s="62">
        <f t="shared" si="4"/>
        <v>-0.42628466018535766</v>
      </c>
      <c r="L18" s="18">
        <v>1616.94219</v>
      </c>
      <c r="M18" s="61">
        <f t="shared" si="5"/>
        <v>12.844450000000052</v>
      </c>
      <c r="N18" s="63">
        <f t="shared" si="6"/>
        <v>7.943666804810165E-3</v>
      </c>
    </row>
    <row r="19" spans="1:14" ht="39.6" x14ac:dyDescent="0.3">
      <c r="A19" s="20" t="s">
        <v>122</v>
      </c>
      <c r="B19" s="58" t="s">
        <v>111</v>
      </c>
      <c r="C19" s="59">
        <v>378310.40000000002</v>
      </c>
      <c r="D19" s="19">
        <v>402138.4</v>
      </c>
      <c r="E19" s="19">
        <v>371255.6</v>
      </c>
      <c r="F19" s="19">
        <f t="shared" si="0"/>
        <v>-30882.800000000047</v>
      </c>
      <c r="G19" s="60">
        <f t="shared" si="1"/>
        <v>0.9813518211500396</v>
      </c>
      <c r="H19" s="60">
        <f t="shared" si="2"/>
        <v>-8.3184738492833643E-2</v>
      </c>
      <c r="I19" s="18">
        <v>338701.8</v>
      </c>
      <c r="J19" s="61">
        <f t="shared" si="3"/>
        <v>-32553.799999999988</v>
      </c>
      <c r="K19" s="62">
        <f t="shared" si="4"/>
        <v>-9.611345437195784E-2</v>
      </c>
      <c r="L19" s="18">
        <v>346895.6</v>
      </c>
      <c r="M19" s="61">
        <f t="shared" si="5"/>
        <v>8193.7999999999884</v>
      </c>
      <c r="N19" s="63">
        <f t="shared" si="6"/>
        <v>2.3620363014117185E-2</v>
      </c>
    </row>
    <row r="20" spans="1:14" ht="52.8" x14ac:dyDescent="0.3">
      <c r="A20" s="20" t="s">
        <v>121</v>
      </c>
      <c r="B20" s="58" t="s">
        <v>112</v>
      </c>
      <c r="C20" s="59">
        <v>132798.1</v>
      </c>
      <c r="D20" s="19">
        <v>24911.5</v>
      </c>
      <c r="E20" s="19">
        <v>11892</v>
      </c>
      <c r="F20" s="19">
        <f t="shared" si="0"/>
        <v>-13019.5</v>
      </c>
      <c r="G20" s="60">
        <f t="shared" si="1"/>
        <v>8.954947397590779E-2</v>
      </c>
      <c r="H20" s="60">
        <f t="shared" si="2"/>
        <v>-1.0948116380760176</v>
      </c>
      <c r="I20" s="18">
        <v>1390.6</v>
      </c>
      <c r="J20" s="61">
        <f t="shared" si="3"/>
        <v>-10501.4</v>
      </c>
      <c r="K20" s="62">
        <f t="shared" si="4"/>
        <v>-7.5517043003020285</v>
      </c>
      <c r="L20" s="18">
        <v>27502.6</v>
      </c>
      <c r="M20" s="61">
        <f t="shared" si="5"/>
        <v>26112</v>
      </c>
      <c r="N20" s="63">
        <f t="shared" si="6"/>
        <v>0.94943750772654223</v>
      </c>
    </row>
    <row r="21" spans="1:14" ht="66" x14ac:dyDescent="0.3">
      <c r="A21" s="20" t="s">
        <v>113</v>
      </c>
      <c r="B21" s="58" t="s">
        <v>114</v>
      </c>
      <c r="C21" s="59">
        <v>85988.4</v>
      </c>
      <c r="D21" s="19">
        <v>311816.40000000002</v>
      </c>
      <c r="E21" s="19">
        <v>267212.3</v>
      </c>
      <c r="F21" s="19">
        <f t="shared" si="0"/>
        <v>-44604.100000000035</v>
      </c>
      <c r="G21" s="60">
        <f t="shared" si="1"/>
        <v>3.1075389238548454</v>
      </c>
      <c r="H21" s="60">
        <f t="shared" si="2"/>
        <v>-0.16692382798246952</v>
      </c>
      <c r="I21" s="18">
        <v>266824.35821000003</v>
      </c>
      <c r="J21" s="61">
        <f t="shared" si="3"/>
        <v>-387.94178999995347</v>
      </c>
      <c r="K21" s="62">
        <f t="shared" si="4"/>
        <v>-1.453921945516795E-3</v>
      </c>
      <c r="L21" s="18">
        <v>266824.35821000003</v>
      </c>
      <c r="M21" s="61">
        <f t="shared" si="5"/>
        <v>0</v>
      </c>
      <c r="N21" s="63">
        <f t="shared" si="6"/>
        <v>0</v>
      </c>
    </row>
    <row r="22" spans="1:14" ht="15.6" x14ac:dyDescent="0.3">
      <c r="A22" s="15" t="s">
        <v>78</v>
      </c>
      <c r="B22" s="14"/>
      <c r="C22" s="16">
        <f t="shared" ref="C22:D22" si="7">SUM(C7:C21)</f>
        <v>2063843.5</v>
      </c>
      <c r="D22" s="16">
        <f t="shared" si="7"/>
        <v>3300493.0000000005</v>
      </c>
      <c r="E22" s="16">
        <f>SUM(E7:E21)</f>
        <v>2656937.2999999998</v>
      </c>
      <c r="F22" s="16">
        <f>SUM(F7:F21)</f>
        <v>-643555.70000000042</v>
      </c>
      <c r="G22" s="64">
        <f t="shared" si="1"/>
        <v>1.2873734369878336</v>
      </c>
      <c r="H22" s="64">
        <f t="shared" si="2"/>
        <v>-0.24221711968889911</v>
      </c>
      <c r="I22" s="16">
        <f t="shared" ref="I22" si="8">SUM(I7:I21)</f>
        <v>2233268.8405600004</v>
      </c>
      <c r="J22" s="65">
        <f t="shared" si="3"/>
        <v>-423668.45943999942</v>
      </c>
      <c r="K22" s="66">
        <f t="shared" si="4"/>
        <v>-0.18970777353153909</v>
      </c>
      <c r="L22" s="16">
        <f t="shared" ref="L22" si="9">SUM(L7:L21)</f>
        <v>2265437.7218900006</v>
      </c>
      <c r="M22" s="65">
        <f t="shared" si="5"/>
        <v>32168.881330000237</v>
      </c>
      <c r="N22" s="67">
        <f t="shared" si="6"/>
        <v>1.4199852425500582E-2</v>
      </c>
    </row>
  </sheetData>
  <mergeCells count="8">
    <mergeCell ref="A2:N2"/>
    <mergeCell ref="A3:A5"/>
    <mergeCell ref="B3:B5"/>
    <mergeCell ref="C3:C5"/>
    <mergeCell ref="D3:D5"/>
    <mergeCell ref="E3:H3"/>
    <mergeCell ref="I3:K3"/>
    <mergeCell ref="L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sqref="A1:XFD1048576"/>
    </sheetView>
  </sheetViews>
  <sheetFormatPr defaultRowHeight="14.4" x14ac:dyDescent="0.3"/>
  <cols>
    <col min="1" max="1" width="37.88671875" customWidth="1"/>
    <col min="2" max="2" width="11.6640625" customWidth="1"/>
    <col min="3" max="3" width="14.33203125" customWidth="1"/>
    <col min="4" max="6" width="12.77734375" customWidth="1"/>
    <col min="7" max="8" width="13.109375" customWidth="1"/>
    <col min="9" max="9" width="12.88671875" customWidth="1"/>
    <col min="10" max="10" width="13.33203125" customWidth="1"/>
    <col min="11" max="11" width="11.44140625" customWidth="1"/>
    <col min="12" max="12" width="11.5546875" customWidth="1"/>
    <col min="13" max="13" width="12.109375" customWidth="1"/>
    <col min="14" max="14" width="11.88671875" customWidth="1"/>
  </cols>
  <sheetData>
    <row r="1" spans="1:14" ht="23.4" customHeight="1" x14ac:dyDescent="0.3"/>
    <row r="2" spans="1:14" ht="85.8" customHeight="1" x14ac:dyDescent="0.3">
      <c r="A2" s="81" t="s">
        <v>130</v>
      </c>
      <c r="B2" s="81"/>
      <c r="C2" s="81"/>
      <c r="D2" s="81"/>
      <c r="E2" s="81"/>
      <c r="F2" s="81"/>
      <c r="G2" s="81"/>
      <c r="H2" s="81"/>
      <c r="I2" s="81"/>
      <c r="J2" s="82"/>
      <c r="K2" s="82"/>
      <c r="L2" s="82"/>
      <c r="M2" s="82"/>
      <c r="N2" s="82"/>
    </row>
    <row r="3" spans="1:14" ht="23.4" customHeight="1" x14ac:dyDescent="0.3">
      <c r="A3" s="83" t="s">
        <v>116</v>
      </c>
      <c r="B3" s="83" t="s">
        <v>115</v>
      </c>
      <c r="C3" s="85" t="s">
        <v>123</v>
      </c>
      <c r="D3" s="70" t="s">
        <v>124</v>
      </c>
      <c r="E3" s="78" t="s">
        <v>125</v>
      </c>
      <c r="F3" s="79"/>
      <c r="G3" s="79"/>
      <c r="H3" s="80"/>
      <c r="I3" s="78" t="s">
        <v>126</v>
      </c>
      <c r="J3" s="79"/>
      <c r="K3" s="80"/>
      <c r="L3" s="78" t="s">
        <v>127</v>
      </c>
      <c r="M3" s="79"/>
      <c r="N3" s="80"/>
    </row>
    <row r="4" spans="1:14" ht="23.4" customHeight="1" x14ac:dyDescent="0.3">
      <c r="A4" s="84"/>
      <c r="B4" s="84"/>
      <c r="C4" s="86"/>
      <c r="D4" s="71"/>
      <c r="E4" s="22" t="s">
        <v>80</v>
      </c>
      <c r="F4" s="9" t="s">
        <v>81</v>
      </c>
      <c r="G4" s="10" t="s">
        <v>82</v>
      </c>
      <c r="H4" s="10" t="s">
        <v>82</v>
      </c>
      <c r="I4" s="23" t="s">
        <v>80</v>
      </c>
      <c r="J4" s="9" t="s">
        <v>81</v>
      </c>
      <c r="K4" s="10" t="s">
        <v>82</v>
      </c>
      <c r="L4" s="23" t="s">
        <v>80</v>
      </c>
      <c r="M4" s="9" t="s">
        <v>81</v>
      </c>
      <c r="N4" s="11" t="s">
        <v>82</v>
      </c>
    </row>
    <row r="5" spans="1:14" ht="33.6" customHeight="1" x14ac:dyDescent="0.3">
      <c r="A5" s="84"/>
      <c r="B5" s="84"/>
      <c r="C5" s="87"/>
      <c r="D5" s="72"/>
      <c r="E5" s="22" t="s">
        <v>133</v>
      </c>
      <c r="F5" s="9" t="s">
        <v>83</v>
      </c>
      <c r="G5" s="10" t="s">
        <v>128</v>
      </c>
      <c r="H5" s="10" t="s">
        <v>84</v>
      </c>
      <c r="I5" s="23" t="s">
        <v>133</v>
      </c>
      <c r="J5" s="9" t="s">
        <v>85</v>
      </c>
      <c r="K5" s="10" t="s">
        <v>86</v>
      </c>
      <c r="L5" s="23" t="s">
        <v>134</v>
      </c>
      <c r="M5" s="9" t="s">
        <v>88</v>
      </c>
      <c r="N5" s="9" t="s">
        <v>89</v>
      </c>
    </row>
    <row r="6" spans="1:14" ht="13.2" customHeight="1" x14ac:dyDescent="0.3">
      <c r="A6" s="44">
        <v>1</v>
      </c>
      <c r="B6" s="44">
        <v>2</v>
      </c>
      <c r="C6" s="45">
        <v>3</v>
      </c>
      <c r="D6" s="45">
        <v>4</v>
      </c>
      <c r="E6" s="45">
        <v>5</v>
      </c>
      <c r="F6" s="45">
        <v>6</v>
      </c>
      <c r="G6" s="45">
        <v>7</v>
      </c>
      <c r="H6" s="45">
        <v>8</v>
      </c>
      <c r="I6" s="45">
        <v>9</v>
      </c>
      <c r="J6" s="45">
        <v>10</v>
      </c>
      <c r="K6" s="45">
        <v>11</v>
      </c>
      <c r="L6" s="45">
        <v>12</v>
      </c>
      <c r="M6" s="45">
        <v>13</v>
      </c>
      <c r="N6" s="45">
        <v>14</v>
      </c>
    </row>
    <row r="7" spans="1:14" ht="39.6" x14ac:dyDescent="0.3">
      <c r="A7" s="20" t="s">
        <v>91</v>
      </c>
      <c r="B7" s="58" t="s">
        <v>92</v>
      </c>
      <c r="C7" s="59">
        <v>30311.5</v>
      </c>
      <c r="D7" s="19">
        <v>59281.3</v>
      </c>
      <c r="E7" s="19">
        <v>48354.7</v>
      </c>
      <c r="F7" s="19">
        <f>E7-D7</f>
        <v>-10926.600000000006</v>
      </c>
      <c r="G7" s="60">
        <f>E7/C7</f>
        <v>1.5952592250465993</v>
      </c>
      <c r="H7" s="60">
        <f>F7/E7</f>
        <v>-0.22596769290265489</v>
      </c>
      <c r="I7" s="18">
        <v>50835.080999999998</v>
      </c>
      <c r="J7" s="61">
        <f>I7-E7</f>
        <v>2480.3810000000012</v>
      </c>
      <c r="K7" s="62">
        <f>J7/I7</f>
        <v>4.8792702818748361E-2</v>
      </c>
      <c r="L7" s="18">
        <v>76167.014330000005</v>
      </c>
      <c r="M7" s="61">
        <f>L7-I7</f>
        <v>25331.933330000007</v>
      </c>
      <c r="N7" s="63">
        <f>M7/L7</f>
        <v>0.33258403986071022</v>
      </c>
    </row>
    <row r="8" spans="1:14" ht="52.8" x14ac:dyDescent="0.3">
      <c r="A8" s="20" t="s">
        <v>93</v>
      </c>
      <c r="B8" s="58" t="s">
        <v>94</v>
      </c>
      <c r="C8" s="59">
        <v>11823.2</v>
      </c>
      <c r="D8" s="19">
        <v>19573</v>
      </c>
      <c r="E8" s="19">
        <v>28659.200000000001</v>
      </c>
      <c r="F8" s="19">
        <f t="shared" ref="F8:F21" si="0">E8-D8</f>
        <v>9086.2000000000007</v>
      </c>
      <c r="G8" s="60">
        <f t="shared" ref="G8:G22" si="1">E8/C8</f>
        <v>2.4239799715812977</v>
      </c>
      <c r="H8" s="60">
        <f t="shared" ref="H8:H22" si="2">F8/E8</f>
        <v>0.31704304376954001</v>
      </c>
      <c r="I8" s="18">
        <v>14638.51053</v>
      </c>
      <c r="J8" s="61">
        <f t="shared" ref="J8:J22" si="3">I8-E8</f>
        <v>-14020.689470000001</v>
      </c>
      <c r="K8" s="62">
        <f t="shared" ref="K8:K22" si="4">J8/I8</f>
        <v>-0.95779481397824984</v>
      </c>
      <c r="L8" s="18">
        <v>14638.51053</v>
      </c>
      <c r="M8" s="61">
        <f t="shared" ref="M8:M22" si="5">L8-I8</f>
        <v>0</v>
      </c>
      <c r="N8" s="63">
        <f t="shared" ref="N8:N22" si="6">M8/L8</f>
        <v>0</v>
      </c>
    </row>
    <row r="9" spans="1:14" ht="43.8" customHeight="1" x14ac:dyDescent="0.3">
      <c r="A9" s="20" t="s">
        <v>118</v>
      </c>
      <c r="B9" s="58" t="s">
        <v>95</v>
      </c>
      <c r="C9" s="59">
        <v>50173.5</v>
      </c>
      <c r="D9" s="19">
        <v>114227.6</v>
      </c>
      <c r="E9" s="19">
        <v>98683.3</v>
      </c>
      <c r="F9" s="19">
        <f t="shared" si="0"/>
        <v>-15544.300000000003</v>
      </c>
      <c r="G9" s="60">
        <f t="shared" si="1"/>
        <v>1.9668410615165377</v>
      </c>
      <c r="H9" s="60">
        <f t="shared" si="2"/>
        <v>-0.15751702669043297</v>
      </c>
      <c r="I9" s="18">
        <v>87959.1</v>
      </c>
      <c r="J9" s="61">
        <f t="shared" si="3"/>
        <v>-10724.199999999997</v>
      </c>
      <c r="K9" s="62">
        <f t="shared" si="4"/>
        <v>-0.12192257537878397</v>
      </c>
      <c r="L9" s="18">
        <v>89972</v>
      </c>
      <c r="M9" s="61">
        <f t="shared" si="5"/>
        <v>2012.8999999999942</v>
      </c>
      <c r="N9" s="63">
        <f t="shared" si="6"/>
        <v>2.2372515893833572E-2</v>
      </c>
    </row>
    <row r="10" spans="1:14" ht="44.4" customHeight="1" x14ac:dyDescent="0.3">
      <c r="A10" s="20" t="s">
        <v>119</v>
      </c>
      <c r="B10" s="58" t="s">
        <v>96</v>
      </c>
      <c r="C10" s="59">
        <v>400</v>
      </c>
      <c r="D10" s="19">
        <v>5076.6000000000004</v>
      </c>
      <c r="E10" s="19">
        <v>370</v>
      </c>
      <c r="F10" s="19">
        <f t="shared" si="0"/>
        <v>-4706.6000000000004</v>
      </c>
      <c r="G10" s="60">
        <f t="shared" si="1"/>
        <v>0.92500000000000004</v>
      </c>
      <c r="H10" s="60">
        <f t="shared" si="2"/>
        <v>-12.720540540540542</v>
      </c>
      <c r="I10" s="18">
        <v>370</v>
      </c>
      <c r="J10" s="61">
        <f t="shared" si="3"/>
        <v>0</v>
      </c>
      <c r="K10" s="62">
        <f t="shared" si="4"/>
        <v>0</v>
      </c>
      <c r="L10" s="18">
        <v>370</v>
      </c>
      <c r="M10" s="61">
        <f t="shared" si="5"/>
        <v>0</v>
      </c>
      <c r="N10" s="63">
        <f t="shared" si="6"/>
        <v>0</v>
      </c>
    </row>
    <row r="11" spans="1:14" ht="39.6" x14ac:dyDescent="0.3">
      <c r="A11" s="20" t="s">
        <v>117</v>
      </c>
      <c r="B11" s="58" t="s">
        <v>97</v>
      </c>
      <c r="C11" s="59">
        <v>8799.2000000000007</v>
      </c>
      <c r="D11" s="19">
        <v>22628.400000000001</v>
      </c>
      <c r="E11" s="19">
        <v>25731.4</v>
      </c>
      <c r="F11" s="19">
        <f t="shared" si="0"/>
        <v>3103</v>
      </c>
      <c r="G11" s="60">
        <f t="shared" si="1"/>
        <v>2.9242885716883351</v>
      </c>
      <c r="H11" s="60">
        <f t="shared" si="2"/>
        <v>0.12059196157224247</v>
      </c>
      <c r="I11" s="17"/>
      <c r="J11" s="61">
        <f t="shared" si="3"/>
        <v>-25731.4</v>
      </c>
      <c r="K11" s="62"/>
      <c r="L11" s="17"/>
      <c r="M11" s="61">
        <f t="shared" si="5"/>
        <v>0</v>
      </c>
      <c r="N11" s="63"/>
    </row>
    <row r="12" spans="1:14" ht="39.6" x14ac:dyDescent="0.3">
      <c r="A12" s="20" t="s">
        <v>98</v>
      </c>
      <c r="B12" s="58" t="s">
        <v>99</v>
      </c>
      <c r="C12" s="59">
        <v>2709.5</v>
      </c>
      <c r="D12" s="19">
        <v>3627.5</v>
      </c>
      <c r="E12" s="19">
        <v>2030</v>
      </c>
      <c r="F12" s="19">
        <f t="shared" si="0"/>
        <v>-1597.5</v>
      </c>
      <c r="G12" s="60">
        <f t="shared" si="1"/>
        <v>0.74921572245801804</v>
      </c>
      <c r="H12" s="60">
        <f t="shared" si="2"/>
        <v>-0.78694581280788178</v>
      </c>
      <c r="I12" s="18">
        <v>1357.5</v>
      </c>
      <c r="J12" s="61">
        <f t="shared" si="3"/>
        <v>-672.5</v>
      </c>
      <c r="K12" s="62">
        <f t="shared" si="4"/>
        <v>-0.49539594843462248</v>
      </c>
      <c r="L12" s="18">
        <v>1357.5</v>
      </c>
      <c r="M12" s="61">
        <f t="shared" si="5"/>
        <v>0</v>
      </c>
      <c r="N12" s="63">
        <f t="shared" si="6"/>
        <v>0</v>
      </c>
    </row>
    <row r="13" spans="1:14" ht="55.8" customHeight="1" x14ac:dyDescent="0.3">
      <c r="A13" s="20" t="s">
        <v>120</v>
      </c>
      <c r="B13" s="58" t="s">
        <v>100</v>
      </c>
      <c r="C13" s="59">
        <v>1209073</v>
      </c>
      <c r="D13" s="19">
        <v>1171631.1000000001</v>
      </c>
      <c r="E13" s="19">
        <v>1225308.2</v>
      </c>
      <c r="F13" s="19">
        <f t="shared" si="0"/>
        <v>53677.09999999986</v>
      </c>
      <c r="G13" s="60">
        <f t="shared" si="1"/>
        <v>1.0134278079156511</v>
      </c>
      <c r="H13" s="60">
        <f t="shared" si="2"/>
        <v>4.3807019327871843E-2</v>
      </c>
      <c r="I13" s="18">
        <v>1227978.59308</v>
      </c>
      <c r="J13" s="61">
        <f t="shared" si="3"/>
        <v>2670.3930800000671</v>
      </c>
      <c r="K13" s="62">
        <f t="shared" si="4"/>
        <v>2.1746251075128449E-3</v>
      </c>
      <c r="L13" s="18">
        <v>1267848.9966300002</v>
      </c>
      <c r="M13" s="61">
        <f t="shared" si="5"/>
        <v>39870.403550000163</v>
      </c>
      <c r="N13" s="63">
        <f t="shared" si="6"/>
        <v>3.1447280911194864E-2</v>
      </c>
    </row>
    <row r="14" spans="1:14" ht="39.6" x14ac:dyDescent="0.3">
      <c r="A14" s="20" t="s">
        <v>101</v>
      </c>
      <c r="B14" s="58" t="s">
        <v>102</v>
      </c>
      <c r="C14" s="59">
        <v>39301.599999999999</v>
      </c>
      <c r="D14" s="19">
        <v>46904.3</v>
      </c>
      <c r="E14" s="19">
        <v>42514.9</v>
      </c>
      <c r="F14" s="19">
        <f t="shared" si="0"/>
        <v>-4389.4000000000015</v>
      </c>
      <c r="G14" s="60">
        <f t="shared" si="1"/>
        <v>1.081760030126</v>
      </c>
      <c r="H14" s="60">
        <f t="shared" si="2"/>
        <v>-0.10324380393697272</v>
      </c>
      <c r="I14" s="18">
        <v>60643.5</v>
      </c>
      <c r="J14" s="61">
        <f t="shared" si="3"/>
        <v>18128.599999999999</v>
      </c>
      <c r="K14" s="62">
        <f t="shared" si="4"/>
        <v>0.29893723152522528</v>
      </c>
      <c r="L14" s="18">
        <v>42923.8</v>
      </c>
      <c r="M14" s="61">
        <f t="shared" si="5"/>
        <v>-17719.699999999997</v>
      </c>
      <c r="N14" s="63">
        <f t="shared" si="6"/>
        <v>-0.41281759769638282</v>
      </c>
    </row>
    <row r="15" spans="1:14" ht="65.400000000000006" customHeight="1" x14ac:dyDescent="0.3">
      <c r="A15" s="20" t="s">
        <v>103</v>
      </c>
      <c r="B15" s="58" t="s">
        <v>104</v>
      </c>
      <c r="C15" s="59">
        <v>110243.2</v>
      </c>
      <c r="D15" s="19">
        <v>626158.4</v>
      </c>
      <c r="E15" s="19">
        <v>195582.6</v>
      </c>
      <c r="F15" s="19">
        <f t="shared" si="0"/>
        <v>-430575.80000000005</v>
      </c>
      <c r="G15" s="60">
        <f t="shared" si="1"/>
        <v>1.7741012597602392</v>
      </c>
      <c r="H15" s="60">
        <f t="shared" si="2"/>
        <v>-2.201503610239357</v>
      </c>
      <c r="I15" s="18">
        <v>94174.7</v>
      </c>
      <c r="J15" s="61">
        <f t="shared" si="3"/>
        <v>-101407.90000000001</v>
      </c>
      <c r="K15" s="62">
        <f t="shared" si="4"/>
        <v>-1.0768061910470648</v>
      </c>
      <c r="L15" s="18">
        <v>94174.7</v>
      </c>
      <c r="M15" s="61">
        <f t="shared" si="5"/>
        <v>0</v>
      </c>
      <c r="N15" s="63">
        <f t="shared" si="6"/>
        <v>0</v>
      </c>
    </row>
    <row r="16" spans="1:14" ht="39.6" x14ac:dyDescent="0.3">
      <c r="A16" s="20" t="s">
        <v>105</v>
      </c>
      <c r="B16" s="58" t="s">
        <v>106</v>
      </c>
      <c r="C16" s="59">
        <v>3911.9</v>
      </c>
      <c r="D16" s="19">
        <v>3066.6</v>
      </c>
      <c r="E16" s="19">
        <v>57025.9</v>
      </c>
      <c r="F16" s="19">
        <f t="shared" si="0"/>
        <v>53959.3</v>
      </c>
      <c r="G16" s="60">
        <f t="shared" si="1"/>
        <v>14.577545438278074</v>
      </c>
      <c r="H16" s="60">
        <f t="shared" si="2"/>
        <v>0.94622443486205399</v>
      </c>
      <c r="I16" s="18">
        <v>40169.5</v>
      </c>
      <c r="J16" s="61">
        <f t="shared" si="3"/>
        <v>-16856.400000000001</v>
      </c>
      <c r="K16" s="62">
        <f t="shared" si="4"/>
        <v>-0.41963181020425949</v>
      </c>
      <c r="L16" s="18">
        <v>35145.699999999997</v>
      </c>
      <c r="M16" s="61">
        <f t="shared" si="5"/>
        <v>-5023.8000000000029</v>
      </c>
      <c r="N16" s="63">
        <f t="shared" si="6"/>
        <v>-0.14294209533456451</v>
      </c>
    </row>
    <row r="17" spans="1:14" ht="43.8" customHeight="1" x14ac:dyDescent="0.3">
      <c r="A17" s="20" t="s">
        <v>107</v>
      </c>
      <c r="B17" s="58" t="s">
        <v>108</v>
      </c>
      <c r="C17" s="59"/>
      <c r="D17" s="19">
        <v>488588.2</v>
      </c>
      <c r="E17" s="19">
        <v>280029.3</v>
      </c>
      <c r="F17" s="19">
        <f t="shared" si="0"/>
        <v>-208558.90000000002</v>
      </c>
      <c r="G17" s="60" t="e">
        <f t="shared" si="1"/>
        <v>#DIV/0!</v>
      </c>
      <c r="H17" s="60">
        <f t="shared" si="2"/>
        <v>-0.74477527887260375</v>
      </c>
      <c r="I17" s="18">
        <v>46621.5</v>
      </c>
      <c r="J17" s="61">
        <f t="shared" si="3"/>
        <v>-233407.8</v>
      </c>
      <c r="K17" s="62">
        <f t="shared" si="4"/>
        <v>-5.0064412341945239</v>
      </c>
      <c r="L17" s="18">
        <v>0</v>
      </c>
      <c r="M17" s="61">
        <f t="shared" si="5"/>
        <v>-46621.5</v>
      </c>
      <c r="N17" s="63"/>
    </row>
    <row r="18" spans="1:14" ht="68.400000000000006" customHeight="1" x14ac:dyDescent="0.3">
      <c r="A18" s="20" t="s">
        <v>109</v>
      </c>
      <c r="B18" s="58" t="s">
        <v>110</v>
      </c>
      <c r="C18" s="59"/>
      <c r="D18" s="19">
        <v>863.7</v>
      </c>
      <c r="E18" s="19">
        <v>2287.9</v>
      </c>
      <c r="F18" s="19">
        <f t="shared" si="0"/>
        <v>1424.2</v>
      </c>
      <c r="G18" s="60" t="e">
        <f t="shared" si="1"/>
        <v>#DIV/0!</v>
      </c>
      <c r="H18" s="60">
        <f t="shared" si="2"/>
        <v>0.62249224179378471</v>
      </c>
      <c r="I18" s="18">
        <v>1604.0977399999999</v>
      </c>
      <c r="J18" s="61">
        <f t="shared" si="3"/>
        <v>-683.80226000000016</v>
      </c>
      <c r="K18" s="62">
        <f t="shared" si="4"/>
        <v>-0.42628466018535766</v>
      </c>
      <c r="L18" s="18">
        <v>1616.94219</v>
      </c>
      <c r="M18" s="61">
        <f t="shared" si="5"/>
        <v>12.844450000000052</v>
      </c>
      <c r="N18" s="63">
        <f t="shared" si="6"/>
        <v>7.943666804810165E-3</v>
      </c>
    </row>
    <row r="19" spans="1:14" ht="39.6" x14ac:dyDescent="0.3">
      <c r="A19" s="20" t="s">
        <v>122</v>
      </c>
      <c r="B19" s="58" t="s">
        <v>111</v>
      </c>
      <c r="C19" s="59">
        <v>378310.40000000002</v>
      </c>
      <c r="D19" s="19">
        <v>402138.4</v>
      </c>
      <c r="E19" s="19">
        <v>371255.6</v>
      </c>
      <c r="F19" s="19">
        <f t="shared" si="0"/>
        <v>-30882.800000000047</v>
      </c>
      <c r="G19" s="60">
        <f t="shared" si="1"/>
        <v>0.9813518211500396</v>
      </c>
      <c r="H19" s="60">
        <f t="shared" si="2"/>
        <v>-8.3184738492833643E-2</v>
      </c>
      <c r="I19" s="18">
        <v>338701.8</v>
      </c>
      <c r="J19" s="61">
        <f t="shared" si="3"/>
        <v>-32553.799999999988</v>
      </c>
      <c r="K19" s="62">
        <f t="shared" si="4"/>
        <v>-9.611345437195784E-2</v>
      </c>
      <c r="L19" s="18">
        <v>346895.6</v>
      </c>
      <c r="M19" s="61">
        <f t="shared" si="5"/>
        <v>8193.7999999999884</v>
      </c>
      <c r="N19" s="63">
        <f t="shared" si="6"/>
        <v>2.3620363014117185E-2</v>
      </c>
    </row>
    <row r="20" spans="1:14" ht="52.8" x14ac:dyDescent="0.3">
      <c r="A20" s="20" t="s">
        <v>121</v>
      </c>
      <c r="B20" s="58" t="s">
        <v>112</v>
      </c>
      <c r="C20" s="59">
        <v>132798.1</v>
      </c>
      <c r="D20" s="19">
        <v>24911.5</v>
      </c>
      <c r="E20" s="19">
        <v>11892</v>
      </c>
      <c r="F20" s="19">
        <f t="shared" si="0"/>
        <v>-13019.5</v>
      </c>
      <c r="G20" s="60">
        <f t="shared" si="1"/>
        <v>8.954947397590779E-2</v>
      </c>
      <c r="H20" s="60">
        <f t="shared" si="2"/>
        <v>-1.0948116380760176</v>
      </c>
      <c r="I20" s="18">
        <v>1390.6</v>
      </c>
      <c r="J20" s="61">
        <f t="shared" si="3"/>
        <v>-10501.4</v>
      </c>
      <c r="K20" s="62">
        <f t="shared" si="4"/>
        <v>-7.5517043003020285</v>
      </c>
      <c r="L20" s="18">
        <v>27502.6</v>
      </c>
      <c r="M20" s="61">
        <f t="shared" si="5"/>
        <v>26112</v>
      </c>
      <c r="N20" s="63">
        <f t="shared" si="6"/>
        <v>0.94943750772654223</v>
      </c>
    </row>
    <row r="21" spans="1:14" ht="66" x14ac:dyDescent="0.3">
      <c r="A21" s="20" t="s">
        <v>113</v>
      </c>
      <c r="B21" s="58" t="s">
        <v>114</v>
      </c>
      <c r="C21" s="59">
        <v>85988.4</v>
      </c>
      <c r="D21" s="19">
        <v>311816.40000000002</v>
      </c>
      <c r="E21" s="19">
        <v>267212.3</v>
      </c>
      <c r="F21" s="19">
        <f t="shared" si="0"/>
        <v>-44604.100000000035</v>
      </c>
      <c r="G21" s="60">
        <f t="shared" si="1"/>
        <v>3.1075389238548454</v>
      </c>
      <c r="H21" s="60">
        <f t="shared" si="2"/>
        <v>-0.16692382798246952</v>
      </c>
      <c r="I21" s="18">
        <v>266824.35821000003</v>
      </c>
      <c r="J21" s="61">
        <f t="shared" si="3"/>
        <v>-387.94178999995347</v>
      </c>
      <c r="K21" s="62">
        <f t="shared" si="4"/>
        <v>-1.453921945516795E-3</v>
      </c>
      <c r="L21" s="18">
        <v>266824.35821000003</v>
      </c>
      <c r="M21" s="61">
        <f t="shared" si="5"/>
        <v>0</v>
      </c>
      <c r="N21" s="63">
        <f t="shared" si="6"/>
        <v>0</v>
      </c>
    </row>
    <row r="22" spans="1:14" ht="15.6" x14ac:dyDescent="0.3">
      <c r="A22" s="15" t="s">
        <v>78</v>
      </c>
      <c r="B22" s="14"/>
      <c r="C22" s="16">
        <f t="shared" ref="C22:D22" si="7">SUM(C7:C21)</f>
        <v>2063843.5</v>
      </c>
      <c r="D22" s="16">
        <f t="shared" si="7"/>
        <v>3300493.0000000005</v>
      </c>
      <c r="E22" s="16">
        <f>SUM(E7:E21)</f>
        <v>2656937.2999999998</v>
      </c>
      <c r="F22" s="16">
        <f>SUM(F7:F21)</f>
        <v>-643555.70000000042</v>
      </c>
      <c r="G22" s="64">
        <f t="shared" si="1"/>
        <v>1.2873734369878336</v>
      </c>
      <c r="H22" s="64">
        <f t="shared" si="2"/>
        <v>-0.24221711968889911</v>
      </c>
      <c r="I22" s="16">
        <f t="shared" ref="I22" si="8">SUM(I7:I21)</f>
        <v>2233268.8405600004</v>
      </c>
      <c r="J22" s="65">
        <f t="shared" si="3"/>
        <v>-423668.45943999942</v>
      </c>
      <c r="K22" s="66">
        <f t="shared" si="4"/>
        <v>-0.18970777353153909</v>
      </c>
      <c r="L22" s="16">
        <f t="shared" ref="L22" si="9">SUM(L7:L21)</f>
        <v>2265437.7218900006</v>
      </c>
      <c r="M22" s="65">
        <f t="shared" si="5"/>
        <v>32168.881330000237</v>
      </c>
      <c r="N22" s="67">
        <f t="shared" si="6"/>
        <v>1.4199852425500582E-2</v>
      </c>
    </row>
  </sheetData>
  <mergeCells count="8">
    <mergeCell ref="A2:N2"/>
    <mergeCell ref="L3:N3"/>
    <mergeCell ref="A3:A5"/>
    <mergeCell ref="B3:B5"/>
    <mergeCell ref="C3:C5"/>
    <mergeCell ref="D3:D5"/>
    <mergeCell ref="E3:H3"/>
    <mergeCell ref="I3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прилож.1</vt:lpstr>
      <vt:lpstr>Лист1</vt:lpstr>
      <vt:lpstr>программы</vt:lpstr>
      <vt:lpstr>прилож.1!__bookmark_1</vt:lpstr>
      <vt:lpstr>прилож.1!__bookmark_2</vt:lpstr>
      <vt:lpstr>прилож.1!Заголовки_для_печати</vt:lpstr>
      <vt:lpstr>прилож.1!Область_печати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Блинова2</dc:creator>
  <cp:lastModifiedBy>budget1</cp:lastModifiedBy>
  <cp:lastPrinted>2022-12-16T12:37:14Z</cp:lastPrinted>
  <dcterms:created xsi:type="dcterms:W3CDTF">2021-10-09T09:44:55Z</dcterms:created>
  <dcterms:modified xsi:type="dcterms:W3CDTF">2023-11-20T13:43:59Z</dcterms:modified>
</cp:coreProperties>
</file>